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Anuario 2023 Edición 2024\MAQUETA EXCEL PROV PARA TRABAJAR LOS TECNICOS 2023\Excel listos para Word\Excel listos para HABANA\"/>
    </mc:Choice>
  </mc:AlternateContent>
  <bookViews>
    <workbookView xWindow="0" yWindow="0" windowWidth="12195" windowHeight="7260" tabRatio="806"/>
  </bookViews>
  <sheets>
    <sheet name="9.1-2" sheetId="14" r:id="rId1"/>
    <sheet name="9.3" sheetId="5" r:id="rId2"/>
    <sheet name="9.3 Cont." sheetId="13" r:id="rId3"/>
    <sheet name="9.4" sheetId="18" r:id="rId4"/>
    <sheet name="9.4 Cont. " sheetId="19" r:id="rId5"/>
    <sheet name="9.5" sheetId="15" r:id="rId6"/>
    <sheet name="9.6" sheetId="23" r:id="rId7"/>
    <sheet name="9.7-8" sheetId="2" r:id="rId8"/>
    <sheet name="9.9" sheetId="11" r:id="rId9"/>
  </sheets>
  <definedNames>
    <definedName name="\i">#REF!</definedName>
    <definedName name="\s">#REF!</definedName>
    <definedName name="_xlnm._FilterDatabase" localSheetId="5" hidden="1">'9.5'!#REF!</definedName>
    <definedName name="_xlnm._FilterDatabase" localSheetId="6" hidden="1">'9.6'!$A$9:$A$63</definedName>
    <definedName name="_xlnm.Print_Area" localSheetId="0">'9.1-2'!$A$1:$J$41</definedName>
    <definedName name="_xlnm.Print_Area" localSheetId="1">'9.3'!$A$1:$J$51</definedName>
    <definedName name="_xlnm.Print_Area" localSheetId="2">'9.3 Cont.'!$A$1:$J$49</definedName>
    <definedName name="_xlnm.Print_Area" localSheetId="3">'9.4'!$A$1:$J$50</definedName>
    <definedName name="_xlnm.Print_Area" localSheetId="4">'9.4 Cont. '!$A$1:$J$47</definedName>
    <definedName name="_xlnm.Print_Area" localSheetId="5">'9.5'!$A$1:$J$258</definedName>
    <definedName name="_xlnm.Print_Area" localSheetId="6">'9.6'!$A$1:$J$65</definedName>
    <definedName name="_xlnm.Print_Area" localSheetId="7">'9.7-8'!$A$1:$I$71</definedName>
    <definedName name="_xlnm.Print_Area" localSheetId="8">'9.9'!$A$1:$I$24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5" i="19" l="1"/>
  <c r="I35" i="2"/>
  <c r="H9" i="11"/>
  <c r="H35" i="2"/>
  <c r="H9" i="2"/>
  <c r="J11" i="19"/>
  <c r="J12" i="19"/>
  <c r="J13" i="19"/>
  <c r="J14" i="19"/>
  <c r="J15" i="19"/>
  <c r="J16" i="19"/>
  <c r="J17" i="19"/>
  <c r="J18" i="19"/>
  <c r="J20" i="19"/>
  <c r="J21" i="19"/>
  <c r="J23" i="19"/>
  <c r="J25" i="19"/>
  <c r="J27" i="19"/>
  <c r="J28" i="19"/>
  <c r="J30" i="19"/>
  <c r="J33" i="19"/>
  <c r="J34" i="19"/>
  <c r="J35" i="19"/>
  <c r="J36" i="19"/>
  <c r="J39" i="19"/>
  <c r="J40" i="19"/>
  <c r="J41" i="19"/>
  <c r="J42" i="19"/>
  <c r="J43" i="19"/>
  <c r="I11" i="19"/>
  <c r="I12" i="19"/>
  <c r="I13" i="19"/>
  <c r="I14" i="19"/>
  <c r="I15" i="19"/>
  <c r="I16" i="19"/>
  <c r="I17" i="19"/>
  <c r="I18" i="19"/>
  <c r="I20" i="19"/>
  <c r="I21" i="19"/>
  <c r="I23" i="19"/>
  <c r="I25" i="19"/>
  <c r="I27" i="19"/>
  <c r="I28" i="19"/>
  <c r="I30" i="19"/>
  <c r="I33" i="19"/>
  <c r="I34" i="19"/>
  <c r="I35" i="19"/>
  <c r="I36" i="19"/>
  <c r="I39" i="19"/>
  <c r="I40" i="19"/>
  <c r="I41" i="19"/>
  <c r="I42" i="19"/>
  <c r="I43" i="19"/>
  <c r="I45" i="19"/>
  <c r="J10" i="19"/>
  <c r="I10" i="19"/>
  <c r="J11" i="18"/>
  <c r="J12" i="18"/>
  <c r="J13" i="18"/>
  <c r="J14" i="18"/>
  <c r="J15" i="18"/>
  <c r="J16" i="18"/>
  <c r="J17" i="18"/>
  <c r="J18" i="18"/>
  <c r="J19" i="18"/>
  <c r="J20" i="18"/>
  <c r="J21" i="18"/>
  <c r="J22" i="18"/>
  <c r="J23" i="18"/>
  <c r="J24" i="18"/>
  <c r="J25" i="18"/>
  <c r="J26" i="18"/>
  <c r="J27" i="18"/>
  <c r="J28" i="18"/>
  <c r="J29" i="18"/>
  <c r="J30" i="18"/>
  <c r="J32" i="18"/>
  <c r="J33" i="18"/>
  <c r="J34" i="18"/>
  <c r="J35" i="18"/>
  <c r="J36" i="18"/>
  <c r="J37" i="18"/>
  <c r="J38" i="18"/>
  <c r="J39" i="18"/>
  <c r="J41" i="18"/>
  <c r="J42" i="18"/>
  <c r="J43" i="18"/>
  <c r="J44" i="18"/>
  <c r="J45" i="18"/>
  <c r="J46" i="18"/>
  <c r="J48" i="18"/>
  <c r="I11" i="18"/>
  <c r="I12" i="18"/>
  <c r="I13" i="18"/>
  <c r="I14" i="18"/>
  <c r="I15" i="18"/>
  <c r="I16" i="18"/>
  <c r="I17" i="18"/>
  <c r="I18" i="18"/>
  <c r="I19" i="18"/>
  <c r="I20" i="18"/>
  <c r="I21" i="18"/>
  <c r="I22" i="18"/>
  <c r="I23" i="18"/>
  <c r="I24" i="18"/>
  <c r="I25" i="18"/>
  <c r="I26" i="18"/>
  <c r="I27" i="18"/>
  <c r="I28" i="18"/>
  <c r="I29" i="18"/>
  <c r="I30" i="18"/>
  <c r="I31" i="18"/>
  <c r="I32" i="18"/>
  <c r="I33" i="18"/>
  <c r="I34" i="18"/>
  <c r="I35" i="18"/>
  <c r="I36" i="18"/>
  <c r="I37" i="18"/>
  <c r="I38" i="18"/>
  <c r="I39" i="18"/>
  <c r="I41" i="18"/>
  <c r="I42" i="18"/>
  <c r="I43" i="18"/>
  <c r="I44" i="18"/>
  <c r="I45" i="18"/>
  <c r="I46" i="18"/>
  <c r="I47" i="18"/>
  <c r="I48" i="18"/>
  <c r="J10" i="18"/>
  <c r="I10" i="18"/>
  <c r="H10" i="18"/>
  <c r="E11" i="18"/>
  <c r="E11" i="14"/>
  <c r="H12" i="18" l="1"/>
  <c r="I9" i="11" l="1"/>
  <c r="G9" i="11" l="1"/>
  <c r="G35" i="2"/>
  <c r="G9" i="2"/>
  <c r="H10" i="19"/>
  <c r="H20" i="19"/>
  <c r="H21" i="19"/>
  <c r="H23" i="19"/>
  <c r="H25" i="19"/>
  <c r="H30" i="19"/>
  <c r="H33" i="19"/>
  <c r="H34" i="19"/>
  <c r="H35" i="19"/>
  <c r="H36" i="19"/>
  <c r="H39" i="19"/>
  <c r="H40" i="19"/>
  <c r="H41" i="19"/>
  <c r="H45" i="19"/>
  <c r="H11" i="18"/>
  <c r="H13" i="18"/>
  <c r="H14" i="18"/>
  <c r="H15" i="18"/>
  <c r="H16" i="18"/>
  <c r="H18" i="18"/>
  <c r="H19" i="18"/>
  <c r="H20" i="18"/>
  <c r="H21" i="18"/>
  <c r="H22" i="18"/>
  <c r="H23" i="18"/>
  <c r="H24" i="18"/>
  <c r="H25" i="18"/>
  <c r="H27" i="18"/>
  <c r="H28" i="18"/>
  <c r="H29" i="18"/>
  <c r="H30" i="18"/>
  <c r="H31" i="18"/>
  <c r="H32" i="18"/>
  <c r="H33" i="18"/>
  <c r="H34" i="18"/>
  <c r="H35" i="18"/>
  <c r="H37" i="18"/>
  <c r="H38" i="18"/>
  <c r="H39" i="18"/>
  <c r="H41" i="18"/>
  <c r="H42" i="18"/>
  <c r="H43" i="18"/>
  <c r="H44" i="18"/>
  <c r="H45" i="18"/>
  <c r="H46" i="18"/>
  <c r="H47" i="18"/>
  <c r="H48" i="18"/>
  <c r="F9" i="11" l="1"/>
  <c r="F35" i="2" l="1"/>
  <c r="F9" i="2"/>
  <c r="G10" i="19"/>
  <c r="G20" i="19"/>
  <c r="G21" i="19"/>
  <c r="G23" i="19"/>
  <c r="G25" i="19"/>
  <c r="G30" i="19"/>
  <c r="G33" i="19"/>
  <c r="G34" i="19"/>
  <c r="G35" i="19"/>
  <c r="G36" i="19"/>
  <c r="G39" i="19"/>
  <c r="G40" i="19"/>
  <c r="G41" i="19"/>
  <c r="G45" i="19"/>
  <c r="G10" i="18"/>
  <c r="G11" i="18"/>
  <c r="G12" i="18"/>
  <c r="G13" i="18"/>
  <c r="G14" i="18"/>
  <c r="G15" i="18"/>
  <c r="G16" i="18"/>
  <c r="G18" i="18"/>
  <c r="G19" i="18"/>
  <c r="G20" i="18"/>
  <c r="G21" i="18"/>
  <c r="G22" i="18"/>
  <c r="G23" i="18"/>
  <c r="G24" i="18"/>
  <c r="G25" i="18"/>
  <c r="G27" i="18"/>
  <c r="G28" i="18"/>
  <c r="G29" i="18"/>
  <c r="G30" i="18"/>
  <c r="G31" i="18"/>
  <c r="G32" i="18"/>
  <c r="G33" i="18"/>
  <c r="G34" i="18"/>
  <c r="G35" i="18"/>
  <c r="G37" i="18"/>
  <c r="G38" i="18"/>
  <c r="G39" i="18"/>
  <c r="G41" i="18"/>
  <c r="G42" i="18"/>
  <c r="G43" i="18"/>
  <c r="G44" i="18"/>
  <c r="G45" i="18"/>
  <c r="G46" i="18"/>
  <c r="G47" i="18"/>
  <c r="G48" i="18"/>
  <c r="F10" i="18"/>
  <c r="G12" i="14"/>
  <c r="G11" i="14"/>
  <c r="E9" i="2" l="1"/>
  <c r="F33" i="18" l="1"/>
  <c r="F28" i="18"/>
  <c r="D29" i="18"/>
  <c r="E29" i="18"/>
  <c r="F29" i="18"/>
  <c r="E9" i="11" l="1"/>
  <c r="E35" i="2"/>
  <c r="E20" i="19"/>
  <c r="F20" i="19"/>
  <c r="E21" i="19"/>
  <c r="F21" i="19"/>
  <c r="E23" i="19"/>
  <c r="F23" i="19"/>
  <c r="E25" i="19"/>
  <c r="F25" i="19"/>
  <c r="E30" i="19"/>
  <c r="F30" i="19"/>
  <c r="E32" i="19"/>
  <c r="E33" i="19"/>
  <c r="F33" i="19"/>
  <c r="E34" i="19"/>
  <c r="F34" i="19"/>
  <c r="E35" i="19"/>
  <c r="F35" i="19"/>
  <c r="E36" i="19"/>
  <c r="F36" i="19"/>
  <c r="E39" i="19"/>
  <c r="F39" i="19"/>
  <c r="E40" i="19"/>
  <c r="F40" i="19"/>
  <c r="E41" i="19"/>
  <c r="F41" i="19"/>
  <c r="E45" i="19"/>
  <c r="F45" i="19"/>
  <c r="F10" i="19"/>
  <c r="F11" i="18"/>
  <c r="F12" i="18"/>
  <c r="F13" i="18"/>
  <c r="F14" i="18"/>
  <c r="F15" i="18"/>
  <c r="F16" i="18"/>
  <c r="F18" i="18"/>
  <c r="F19" i="18"/>
  <c r="F20" i="18"/>
  <c r="F21" i="18"/>
  <c r="F22" i="18"/>
  <c r="F23" i="18"/>
  <c r="F24" i="18"/>
  <c r="F25" i="18"/>
  <c r="F27" i="18"/>
  <c r="F30" i="18"/>
  <c r="F31" i="18"/>
  <c r="F32" i="18"/>
  <c r="F34" i="18"/>
  <c r="F35" i="18"/>
  <c r="F37" i="18"/>
  <c r="F38" i="18"/>
  <c r="F39" i="18"/>
  <c r="F41" i="18"/>
  <c r="F42" i="18"/>
  <c r="F43" i="18"/>
  <c r="F44" i="18"/>
  <c r="F45" i="18"/>
  <c r="F46" i="18"/>
  <c r="F47" i="18"/>
  <c r="F48" i="18"/>
  <c r="F19" i="14"/>
  <c r="F18" i="14"/>
  <c r="F12" i="14"/>
  <c r="F11" i="14"/>
  <c r="I9" i="2" l="1"/>
  <c r="D9" i="11" l="1"/>
  <c r="D35" i="2"/>
  <c r="D9" i="2"/>
  <c r="C12" i="19"/>
  <c r="C20" i="19"/>
  <c r="D20" i="19"/>
  <c r="C21" i="19"/>
  <c r="D21" i="19"/>
  <c r="C23" i="19"/>
  <c r="D23" i="19"/>
  <c r="C25" i="19"/>
  <c r="D25" i="19"/>
  <c r="C30" i="19"/>
  <c r="D30" i="19"/>
  <c r="C32" i="19"/>
  <c r="D32" i="19"/>
  <c r="C33" i="19"/>
  <c r="D33" i="19"/>
  <c r="C34" i="19"/>
  <c r="D34" i="19"/>
  <c r="C35" i="19"/>
  <c r="D35" i="19"/>
  <c r="C36" i="19"/>
  <c r="D36" i="19"/>
  <c r="C39" i="19"/>
  <c r="D39" i="19"/>
  <c r="C40" i="19"/>
  <c r="D40" i="19"/>
  <c r="C41" i="19"/>
  <c r="D41" i="19"/>
  <c r="C43" i="19"/>
  <c r="C45" i="19"/>
  <c r="D45" i="19"/>
  <c r="D10" i="19"/>
  <c r="E10" i="19"/>
  <c r="D11" i="18"/>
  <c r="D12" i="18"/>
  <c r="E12" i="18"/>
  <c r="D13" i="18"/>
  <c r="E13" i="18"/>
  <c r="D14" i="18"/>
  <c r="E14" i="18"/>
  <c r="D15" i="18"/>
  <c r="E15" i="18"/>
  <c r="D16" i="18"/>
  <c r="E16" i="18"/>
  <c r="D18" i="18"/>
  <c r="E18" i="18"/>
  <c r="D19" i="18"/>
  <c r="E19" i="18"/>
  <c r="D20" i="18"/>
  <c r="E20" i="18"/>
  <c r="D21" i="18"/>
  <c r="E21" i="18"/>
  <c r="D22" i="18"/>
  <c r="E22" i="18"/>
  <c r="D23" i="18"/>
  <c r="E23" i="18"/>
  <c r="D24" i="18"/>
  <c r="E24" i="18"/>
  <c r="D25" i="18"/>
  <c r="E25" i="18"/>
  <c r="D27" i="18"/>
  <c r="E27" i="18"/>
  <c r="D30" i="18"/>
  <c r="E30" i="18"/>
  <c r="D31" i="18"/>
  <c r="E31" i="18"/>
  <c r="D32" i="18"/>
  <c r="E32" i="18"/>
  <c r="D34" i="18"/>
  <c r="E34" i="18"/>
  <c r="D35" i="18"/>
  <c r="E35" i="18"/>
  <c r="D37" i="18"/>
  <c r="E37" i="18"/>
  <c r="D38" i="18"/>
  <c r="E38" i="18"/>
  <c r="D39" i="18"/>
  <c r="E39" i="18"/>
  <c r="D41" i="18"/>
  <c r="E41" i="18"/>
  <c r="D42" i="18"/>
  <c r="E42" i="18"/>
  <c r="D43" i="18"/>
  <c r="E43" i="18"/>
  <c r="D44" i="18"/>
  <c r="E44" i="18"/>
  <c r="D45" i="18"/>
  <c r="E45" i="18"/>
  <c r="D46" i="18"/>
  <c r="E46" i="18"/>
  <c r="D47" i="18"/>
  <c r="E47" i="18"/>
  <c r="D48" i="18"/>
  <c r="E48" i="18"/>
  <c r="E10" i="18"/>
  <c r="E12" i="14"/>
  <c r="C9" i="11" l="1"/>
  <c r="C35" i="2"/>
  <c r="C9" i="2"/>
  <c r="D10" i="18"/>
  <c r="C39" i="18"/>
  <c r="B9" i="11"/>
  <c r="B35" i="2"/>
  <c r="B9" i="2"/>
  <c r="C10" i="19"/>
  <c r="C10" i="18"/>
  <c r="C11" i="18"/>
  <c r="C12" i="18"/>
  <c r="C13" i="18"/>
  <c r="C14" i="18"/>
  <c r="C15" i="18"/>
  <c r="C16" i="18"/>
  <c r="C18" i="18"/>
  <c r="C19" i="18"/>
  <c r="C20" i="18"/>
  <c r="C21" i="18"/>
  <c r="C22" i="18"/>
  <c r="C23" i="18"/>
  <c r="C24" i="18"/>
  <c r="C25" i="18"/>
  <c r="C27" i="18"/>
  <c r="C29" i="18"/>
  <c r="C30" i="18"/>
  <c r="C31" i="18"/>
  <c r="C32" i="18"/>
  <c r="C34" i="18"/>
  <c r="C35" i="18"/>
  <c r="C37" i="18"/>
  <c r="C38" i="18"/>
  <c r="C41" i="18"/>
  <c r="C42" i="18"/>
  <c r="C43" i="18"/>
  <c r="C44" i="18"/>
  <c r="C45" i="18"/>
  <c r="C46" i="18"/>
  <c r="C47" i="18"/>
  <c r="C48" i="18"/>
</calcChain>
</file>

<file path=xl/sharedStrings.xml><?xml version="1.0" encoding="utf-8"?>
<sst xmlns="http://schemas.openxmlformats.org/spreadsheetml/2006/main" count="1650" uniqueCount="346">
  <si>
    <t/>
  </si>
  <si>
    <t>UM</t>
  </si>
  <si>
    <t>MP</t>
  </si>
  <si>
    <t xml:space="preserve"> UM</t>
  </si>
  <si>
    <t xml:space="preserve"> t</t>
  </si>
  <si>
    <t xml:space="preserve">  Ministerio de la Industria Alimenticia</t>
  </si>
  <si>
    <t xml:space="preserve">  Ministerio de la Agricultura</t>
  </si>
  <si>
    <t>t</t>
  </si>
  <si>
    <t>Mt</t>
  </si>
  <si>
    <t>U</t>
  </si>
  <si>
    <t xml:space="preserve"> </t>
  </si>
  <si>
    <t>%</t>
  </si>
  <si>
    <t>MU</t>
  </si>
  <si>
    <t>Mm²</t>
  </si>
  <si>
    <t>Mm³</t>
  </si>
  <si>
    <t>Mpar</t>
  </si>
  <si>
    <t>Mhl</t>
  </si>
  <si>
    <t>MMU</t>
  </si>
  <si>
    <t>Mgal</t>
  </si>
  <si>
    <t>Miles de pesos</t>
  </si>
  <si>
    <t>ORGANISMOS</t>
  </si>
  <si>
    <t>INDICADORES</t>
  </si>
  <si>
    <t>ORGANISMO/INDICADOR</t>
  </si>
  <si>
    <t>PROVINCIA/MUNICIPIOS</t>
  </si>
  <si>
    <t xml:space="preserve">  Langosta entera precocinada</t>
  </si>
  <si>
    <t xml:space="preserve">  Muebles del hogar</t>
  </si>
  <si>
    <t xml:space="preserve">  Helados</t>
  </si>
  <si>
    <t xml:space="preserve">  Yogurt de soya</t>
  </si>
  <si>
    <t xml:space="preserve">  Conservas de tomate</t>
  </si>
  <si>
    <t xml:space="preserve">  Refrescos</t>
  </si>
  <si>
    <t>MUNICIPIO/PRODUCTOS</t>
  </si>
  <si>
    <t>PROVINCIA/ORGANISMOS</t>
  </si>
  <si>
    <t xml:space="preserve">  Leche pasteurizada</t>
  </si>
  <si>
    <t>Caña de azúcar molida total</t>
  </si>
  <si>
    <t xml:space="preserve">Producción azúcar crudo    </t>
  </si>
  <si>
    <t>Rendimiento industrial</t>
  </si>
  <si>
    <t xml:space="preserve">Grado de polarización </t>
  </si>
  <si>
    <t>Días de zafra</t>
  </si>
  <si>
    <t>Días efectivos</t>
  </si>
  <si>
    <t>Tiempo perdido</t>
  </si>
  <si>
    <t>Producción de mieles finales</t>
  </si>
  <si>
    <t>Producción de azúcar refino</t>
  </si>
  <si>
    <t>DIVISIÓN/PRODUCTOS</t>
  </si>
  <si>
    <t>Elaboración de productos alimenticios</t>
  </si>
  <si>
    <t xml:space="preserve">Elaboración de bebidas </t>
  </si>
  <si>
    <t>Elaboración de productos del tabaco</t>
  </si>
  <si>
    <t>Fabricación de prendas de vestir</t>
  </si>
  <si>
    <t xml:space="preserve">Procesamiento de cuero y fabricación de artículos de cuero </t>
  </si>
  <si>
    <t>Producción de madera y fabricación de productos de madera</t>
  </si>
  <si>
    <t>Fabricación de papel y productos de papel</t>
  </si>
  <si>
    <t>Fabricación de otras sustancias y productos químicos</t>
  </si>
  <si>
    <t>Fabricación producciones para la construcción</t>
  </si>
  <si>
    <t>Fabricación de muebles; industria manufacturera N.C.P.</t>
  </si>
  <si>
    <t xml:space="preserve">  Envases de cartón y cartulina plegable</t>
  </si>
  <si>
    <t xml:space="preserve">  Piedra triturada</t>
  </si>
  <si>
    <t xml:space="preserve">  Baldosas de terrazo</t>
  </si>
  <si>
    <t xml:space="preserve">  Bloques de hormigón</t>
  </si>
  <si>
    <t xml:space="preserve">  Repostería</t>
  </si>
  <si>
    <t xml:space="preserve">  Maltas</t>
  </si>
  <si>
    <t xml:space="preserve">  Cervezas</t>
  </si>
  <si>
    <t>Ministerio de la Industria Alimenticia</t>
  </si>
  <si>
    <t>Ministerio de la Agricultura</t>
  </si>
  <si>
    <t xml:space="preserve">Total </t>
  </si>
  <si>
    <t xml:space="preserve">  Subordinación Local</t>
  </si>
  <si>
    <t>Total Provincial</t>
  </si>
  <si>
    <t xml:space="preserve">  Ministerio de la Construcción</t>
  </si>
  <si>
    <t xml:space="preserve">  Piensos mezclados</t>
  </si>
  <si>
    <t xml:space="preserve">  Carne deshuesada de res (excluye hígado)</t>
  </si>
  <si>
    <t xml:space="preserve">  Carne de cerdo en bandas</t>
  </si>
  <si>
    <t xml:space="preserve">  Carnes en conservas</t>
  </si>
  <si>
    <t xml:space="preserve">  Pan</t>
  </si>
  <si>
    <t xml:space="preserve">  Galletas de sal</t>
  </si>
  <si>
    <t xml:space="preserve">  Galletas finas</t>
  </si>
  <si>
    <t xml:space="preserve">  Caramelos y confituras</t>
  </si>
  <si>
    <t xml:space="preserve">  Conservas de frutas ( excluye compotas)</t>
  </si>
  <si>
    <t xml:space="preserve">  Vinos</t>
  </si>
  <si>
    <r>
      <t>Mm</t>
    </r>
    <r>
      <rPr>
        <vertAlign val="superscript"/>
        <sz val="9"/>
        <color indexed="8"/>
        <rFont val="Arial"/>
        <family val="2"/>
      </rPr>
      <t>3</t>
    </r>
  </si>
  <si>
    <t xml:space="preserve">  Por días de zafra</t>
  </si>
  <si>
    <t xml:space="preserve">  Por días efectivos</t>
  </si>
  <si>
    <t xml:space="preserve">  Físico</t>
  </si>
  <si>
    <r>
      <t xml:space="preserve">  Base 96</t>
    </r>
    <r>
      <rPr>
        <vertAlign val="superscript"/>
        <sz val="9"/>
        <color indexed="8"/>
        <rFont val="Arial"/>
        <family val="2"/>
      </rPr>
      <t>o</t>
    </r>
  </si>
  <si>
    <t>Por ciento</t>
  </si>
  <si>
    <t>Grupo Azucarero</t>
  </si>
  <si>
    <t>Toneladas</t>
  </si>
  <si>
    <t>9.1 - Indicadores fundamentales de la industria azucarera</t>
  </si>
  <si>
    <t>9.2 - Producción de azúcar refino</t>
  </si>
  <si>
    <t xml:space="preserve">9.3 - Producciones industriales seleccionadas </t>
  </si>
  <si>
    <t>9.4 - Dinámica de las producciones industriales seleccionadas</t>
  </si>
  <si>
    <t xml:space="preserve">9.5 - Indicadores seleccionados de industria por municipios </t>
  </si>
  <si>
    <t xml:space="preserve">9.6- Principales producciones exportables </t>
  </si>
  <si>
    <t>Pol en caña</t>
  </si>
  <si>
    <t xml:space="preserve">  Carlos Manuel de Céspedes</t>
  </si>
  <si>
    <t xml:space="preserve">  Esmeralda</t>
  </si>
  <si>
    <t xml:space="preserve">  Sierra de Cubitas</t>
  </si>
  <si>
    <t xml:space="preserve">  Minas</t>
  </si>
  <si>
    <t xml:space="preserve">  Nuevitas</t>
  </si>
  <si>
    <t xml:space="preserve">  Guáimaro</t>
  </si>
  <si>
    <t xml:space="preserve">  Sibanicú</t>
  </si>
  <si>
    <t xml:space="preserve">  Camagüey</t>
  </si>
  <si>
    <t xml:space="preserve">  Florida</t>
  </si>
  <si>
    <t xml:space="preserve">  Vertientes</t>
  </si>
  <si>
    <t xml:space="preserve">  Jimaguayú</t>
  </si>
  <si>
    <t xml:space="preserve">  Najasa</t>
  </si>
  <si>
    <t xml:space="preserve">  Santa Cruz del Sur</t>
  </si>
  <si>
    <t>9.3 - Producciones industriales seleccionadas (conclusión)</t>
  </si>
  <si>
    <t>Carlos Manuel de Céspedes</t>
  </si>
  <si>
    <t>Esmeralda</t>
  </si>
  <si>
    <t>Minas</t>
  </si>
  <si>
    <t>Nuevitas</t>
  </si>
  <si>
    <t>Sibanicú</t>
  </si>
  <si>
    <t>Camagüey</t>
  </si>
  <si>
    <t>Vertientes</t>
  </si>
  <si>
    <t>Jimaguayú</t>
  </si>
  <si>
    <t>Santa Cruz del Sur</t>
  </si>
  <si>
    <t>-</t>
  </si>
  <si>
    <t xml:space="preserve">  Cromo</t>
  </si>
  <si>
    <t xml:space="preserve">  Oro</t>
  </si>
  <si>
    <t xml:space="preserve">  Tenca Hg</t>
  </si>
  <si>
    <t xml:space="preserve">  Cítricos</t>
  </si>
  <si>
    <t xml:space="preserve">  Vacuna Gavac</t>
  </si>
  <si>
    <t xml:space="preserve">  Nitrato técnico puro</t>
  </si>
  <si>
    <t xml:space="preserve">  Azúcar crudo para exportación</t>
  </si>
  <si>
    <t xml:space="preserve">  Langosta congelada</t>
  </si>
  <si>
    <t xml:space="preserve">  Camarón congelado</t>
  </si>
  <si>
    <t xml:space="preserve">  Miel de abejas</t>
  </si>
  <si>
    <t xml:space="preserve">  Carbón vegetal</t>
  </si>
  <si>
    <r>
      <t>Mm</t>
    </r>
    <r>
      <rPr>
        <vertAlign val="superscript"/>
        <sz val="9"/>
        <rFont val="Arial"/>
        <family val="2"/>
      </rPr>
      <t>2</t>
    </r>
  </si>
  <si>
    <t>Sierra de Cubitas</t>
  </si>
  <si>
    <t>Guáimaro</t>
  </si>
  <si>
    <t xml:space="preserve">  Pastas alimenticias</t>
  </si>
  <si>
    <t xml:space="preserve">  Picadillo</t>
  </si>
  <si>
    <t xml:space="preserve">  Sofrito</t>
  </si>
  <si>
    <t xml:space="preserve">  Captura marítima</t>
  </si>
  <si>
    <t xml:space="preserve">  Captura acuícola</t>
  </si>
  <si>
    <t xml:space="preserve">  Masa de croqueta</t>
  </si>
  <si>
    <t>Florida</t>
  </si>
  <si>
    <t xml:space="preserve">  Arroz consumo</t>
  </si>
  <si>
    <t>Najasa</t>
  </si>
  <si>
    <t xml:space="preserve">  Bebidas alcohólicas consumo nacional (excepto vinos)</t>
  </si>
  <si>
    <t xml:space="preserve">  Ron para consumo nacional</t>
  </si>
  <si>
    <t xml:space="preserve">  Tabaco torcido nacional</t>
  </si>
  <si>
    <t>MMcj</t>
  </si>
  <si>
    <t xml:space="preserve">  Losetas hidráulicas(mosaicos)</t>
  </si>
  <si>
    <t>Fabricación de productos metálicos excepto</t>
  </si>
  <si>
    <t>maquinarias y equipos</t>
  </si>
  <si>
    <t>Suministro de electricidad</t>
  </si>
  <si>
    <t xml:space="preserve">  Mantequilla sin sal</t>
  </si>
  <si>
    <t xml:space="preserve">  Quesos</t>
  </si>
  <si>
    <t xml:space="preserve">  Mantequilla con sal</t>
  </si>
  <si>
    <t xml:space="preserve">  Yogurt natural (incluye sabor)</t>
  </si>
  <si>
    <t xml:space="preserve">  Langosta cola congelada</t>
  </si>
  <si>
    <t xml:space="preserve">  Langosta masa congelada</t>
  </si>
  <si>
    <t xml:space="preserve">  Camarón entero congelado</t>
  </si>
  <si>
    <t xml:space="preserve">  Camarón cola congelado</t>
  </si>
  <si>
    <t xml:space="preserve">  Camarón partido congelado</t>
  </si>
  <si>
    <t xml:space="preserve">  Filete de pescado</t>
  </si>
  <si>
    <t xml:space="preserve">  Masa de pescado</t>
  </si>
  <si>
    <t xml:space="preserve">  Aguas minerales</t>
  </si>
  <si>
    <t xml:space="preserve">  Hígado de res</t>
  </si>
  <si>
    <t xml:space="preserve">  Carne fresca de ave</t>
  </si>
  <si>
    <t xml:space="preserve">  Ropa exterior</t>
  </si>
  <si>
    <t xml:space="preserve">  Camisas</t>
  </si>
  <si>
    <t xml:space="preserve">  Pantalones </t>
  </si>
  <si>
    <t xml:space="preserve">  Blusas y blusones</t>
  </si>
  <si>
    <t xml:space="preserve">  Ropa interior</t>
  </si>
  <si>
    <t xml:space="preserve">  Calzado de piel natural</t>
  </si>
  <si>
    <t xml:space="preserve">  Envases de madera</t>
  </si>
  <si>
    <t xml:space="preserve">    De ello: Envases agrícolas</t>
  </si>
  <si>
    <t xml:space="preserve">  Jabón total </t>
  </si>
  <si>
    <t xml:space="preserve">  Oxígeno</t>
  </si>
  <si>
    <t xml:space="preserve">  Acetileno</t>
  </si>
  <si>
    <t xml:space="preserve">  Fósforos manufacturados </t>
  </si>
  <si>
    <t xml:space="preserve">  Cemento gris</t>
  </si>
  <si>
    <t xml:space="preserve">  Ladrillos de barro</t>
  </si>
  <si>
    <t xml:space="preserve">  Alambre de púas </t>
  </si>
  <si>
    <t xml:space="preserve">  Electrodos y varillas para soldar</t>
  </si>
  <si>
    <t xml:space="preserve">  Puntillas</t>
  </si>
  <si>
    <t xml:space="preserve">  Energía eléctrica</t>
  </si>
  <si>
    <t>Explotación de minas y canteras</t>
  </si>
  <si>
    <t>.</t>
  </si>
  <si>
    <t xml:space="preserve">  Insecticidas mezclados</t>
  </si>
  <si>
    <t xml:space="preserve">  Herbicidas y defoliantes</t>
  </si>
  <si>
    <t xml:space="preserve">  Agua mineral embotellada</t>
  </si>
  <si>
    <t xml:space="preserve">  Galletas de Sal</t>
  </si>
  <si>
    <t xml:space="preserve">  Conservas de frutas</t>
  </si>
  <si>
    <t xml:space="preserve">  Conservas de tomates</t>
  </si>
  <si>
    <t xml:space="preserve">  Ácido sulfúrico al 98%</t>
  </si>
  <si>
    <t xml:space="preserve">  Fabricación de desinfectantes</t>
  </si>
  <si>
    <t>Fuente: Grupo Azucarero (AZCUBA).</t>
  </si>
  <si>
    <t>…</t>
  </si>
  <si>
    <t xml:space="preserve">  Nitrato de amonio</t>
  </si>
  <si>
    <t xml:space="preserve">  Camarón entero</t>
  </si>
  <si>
    <t xml:space="preserve">  Consejo de Ministros</t>
  </si>
  <si>
    <t xml:space="preserve">  Camarón cola congelada</t>
  </si>
  <si>
    <t xml:space="preserve">  Carnes en  conservas</t>
  </si>
  <si>
    <t>9.5 - Indicadores seleccionados de industria por municipios (continuación)</t>
  </si>
  <si>
    <t xml:space="preserve">  Caramelo y confitura</t>
  </si>
  <si>
    <r>
      <t>Mm</t>
    </r>
    <r>
      <rPr>
        <vertAlign val="superscript"/>
        <sz val="9"/>
        <rFont val="Arial"/>
        <family val="2"/>
      </rPr>
      <t>3</t>
    </r>
  </si>
  <si>
    <t xml:space="preserve">  Losetas hidráulicas (mosaicos)</t>
  </si>
  <si>
    <t xml:space="preserve">  Tubos hormigón para alcantarillado</t>
  </si>
  <si>
    <t>Mm</t>
  </si>
  <si>
    <t xml:space="preserve">  Muebles de hogar</t>
  </si>
  <si>
    <t xml:space="preserve">  Sal </t>
  </si>
  <si>
    <t xml:space="preserve">  Sal común fina</t>
  </si>
  <si>
    <t xml:space="preserve">  Leche semielaborada     </t>
  </si>
  <si>
    <t xml:space="preserve">  Alambre de púas</t>
  </si>
  <si>
    <t xml:space="preserve">  Generación bruta por planta térmica</t>
  </si>
  <si>
    <t xml:space="preserve">  Queso crema natural</t>
  </si>
  <si>
    <t xml:space="preserve">  Bombas de agua</t>
  </si>
  <si>
    <t xml:space="preserve">  Conservas de frutas </t>
  </si>
  <si>
    <t xml:space="preserve">  Ministerio del Transporte</t>
  </si>
  <si>
    <t xml:space="preserve">  Gofio</t>
  </si>
  <si>
    <t>GW.h</t>
  </si>
  <si>
    <t xml:space="preserve">  Fertilizantes completos</t>
  </si>
  <si>
    <t xml:space="preserve">    De Ello: Fertilizantes mezclados</t>
  </si>
  <si>
    <t xml:space="preserve">  Pintura </t>
  </si>
  <si>
    <t xml:space="preserve">  Clinker gris</t>
  </si>
  <si>
    <t xml:space="preserve">  Caliza para la industria del cemento</t>
  </si>
  <si>
    <t xml:space="preserve">  Malla</t>
  </si>
  <si>
    <t xml:space="preserve">  Puntilla</t>
  </si>
  <si>
    <t xml:space="preserve">  Producción de cal</t>
  </si>
  <si>
    <t xml:space="preserve">  Otras conservas</t>
  </si>
  <si>
    <t xml:space="preserve">  Ropa exterior </t>
  </si>
  <si>
    <t xml:space="preserve">  Impresos comerciales</t>
  </si>
  <si>
    <t xml:space="preserve">  Tabaco torcido</t>
  </si>
  <si>
    <t xml:space="preserve">  Arena calcárea</t>
  </si>
  <si>
    <t>9.7 - Producción para la exportación por organismos</t>
  </si>
  <si>
    <t xml:space="preserve">9.8 - Fabricación y recuperación de piezas de repuesto, por organismos </t>
  </si>
  <si>
    <t xml:space="preserve">9.9 - Fabricación y recuperación de piezas de repuesto, por municipios </t>
  </si>
  <si>
    <t xml:space="preserve">GW.h </t>
  </si>
  <si>
    <t>MW.h</t>
  </si>
  <si>
    <t xml:space="preserve">  Dulce en almíbar</t>
  </si>
  <si>
    <t xml:space="preserve">  Generación de energía eléctrica </t>
  </si>
  <si>
    <t xml:space="preserve">  Producción total de piezas de repuesto</t>
  </si>
  <si>
    <t xml:space="preserve">  (fabricación y recuperación)</t>
  </si>
  <si>
    <t xml:space="preserve">  Producción total de piezas de repuesto </t>
  </si>
  <si>
    <t xml:space="preserve">  Perfumería, maquillaje y cosméticos </t>
  </si>
  <si>
    <t xml:space="preserve">  (excluye jabón tocador)</t>
  </si>
  <si>
    <t>Ministerio de Energía y Minas</t>
  </si>
  <si>
    <t xml:space="preserve">  Ministerio de Energía y Minas</t>
  </si>
  <si>
    <t xml:space="preserve">  Sorbitol</t>
  </si>
  <si>
    <t xml:space="preserve">  Arena de Cromo</t>
  </si>
  <si>
    <t xml:space="preserve">  Pepino de mar</t>
  </si>
  <si>
    <t xml:space="preserve">  Cobo</t>
  </si>
  <si>
    <t xml:space="preserve">  Camarón artificial</t>
  </si>
  <si>
    <t xml:space="preserve">  Ministerio de Finanzas y Precios</t>
  </si>
  <si>
    <t xml:space="preserve">  Ministerio Educación Superior</t>
  </si>
  <si>
    <t xml:space="preserve">  Poder Popular</t>
  </si>
  <si>
    <t>Ministerio de Transporte</t>
  </si>
  <si>
    <t>Poder Popular</t>
  </si>
  <si>
    <t>Ministerio de Finanzas y Precios</t>
  </si>
  <si>
    <t>Ministerio Educación Superior</t>
  </si>
  <si>
    <t xml:space="preserve"> Servicios</t>
  </si>
  <si>
    <t xml:space="preserve"> Carbón Vegetal</t>
  </si>
  <si>
    <t xml:space="preserve">  Ministerio de Transporte</t>
  </si>
  <si>
    <t>1 ,5</t>
  </si>
  <si>
    <t xml:space="preserve">  Leche fluida</t>
  </si>
  <si>
    <t>Zafras</t>
  </si>
  <si>
    <t>2015/16</t>
  </si>
  <si>
    <t>2016/17</t>
  </si>
  <si>
    <t xml:space="preserve">  Conservas de frutas (excluye compotas)</t>
  </si>
  <si>
    <t xml:space="preserve">  Langosta entera precocinada </t>
  </si>
  <si>
    <t>m²</t>
  </si>
  <si>
    <t xml:space="preserve">  Conservas de vegetales </t>
  </si>
  <si>
    <t xml:space="preserve">  Marcos, puertas y ventanas de madera</t>
  </si>
  <si>
    <t xml:space="preserve">  Madera aserrada (producción nacional)</t>
  </si>
  <si>
    <t xml:space="preserve">  Madera en bolos (producción nacional)</t>
  </si>
  <si>
    <r>
      <t>m</t>
    </r>
    <r>
      <rPr>
        <vertAlign val="superscript"/>
        <sz val="9"/>
        <rFont val="Arial"/>
        <family val="2"/>
      </rPr>
      <t>2</t>
    </r>
  </si>
  <si>
    <r>
      <t>m</t>
    </r>
    <r>
      <rPr>
        <vertAlign val="superscript"/>
        <sz val="9"/>
        <rFont val="Arial"/>
        <family val="2"/>
      </rPr>
      <t>3</t>
    </r>
  </si>
  <si>
    <t>45 052,0</t>
  </si>
  <si>
    <t>2017/18</t>
  </si>
  <si>
    <t xml:space="preserve">  Tabaco</t>
  </si>
  <si>
    <t>Ministerio de Industrias</t>
  </si>
  <si>
    <t xml:space="preserve">  Ministerio de Industrias</t>
  </si>
  <si>
    <t xml:space="preserve">  Vino seco</t>
  </si>
  <si>
    <t xml:space="preserve">  Refrescos de siropes</t>
  </si>
  <si>
    <t xml:space="preserve">  Yogurt natural</t>
  </si>
  <si>
    <t xml:space="preserve">  Masa Croqueta</t>
  </si>
  <si>
    <t xml:space="preserve">  Bebidas alcohólicas consumo nacional </t>
  </si>
  <si>
    <t xml:space="preserve">  Vejiga Natatoria</t>
  </si>
  <si>
    <t>2018/19</t>
  </si>
  <si>
    <t>Grupo Empresarial de Reciclaje</t>
  </si>
  <si>
    <t xml:space="preserve">  Acero inoxidable</t>
  </si>
  <si>
    <t xml:space="preserve">  Bronce</t>
  </si>
  <si>
    <t xml:space="preserve">  Cobre</t>
  </si>
  <si>
    <t xml:space="preserve">  Aluminio</t>
  </si>
  <si>
    <t xml:space="preserve">  Chatarra Electrónica</t>
  </si>
  <si>
    <t>Fondo Cubano de Bienes Culturales</t>
  </si>
  <si>
    <t xml:space="preserve">  Artes Plásticas</t>
  </si>
  <si>
    <t xml:space="preserve">  Artesanías</t>
  </si>
  <si>
    <t xml:space="preserve">  Fondo Cubano de Bienes Culturales</t>
  </si>
  <si>
    <t xml:space="preserve">  Otros metales no ferroso (OMNF)</t>
  </si>
  <si>
    <t xml:space="preserve">                       -</t>
  </si>
  <si>
    <t xml:space="preserve">   t</t>
  </si>
  <si>
    <t xml:space="preserve">   MP</t>
  </si>
  <si>
    <r>
      <t>m</t>
    </r>
    <r>
      <rPr>
        <vertAlign val="superscript"/>
        <sz val="9"/>
        <color indexed="8"/>
        <rFont val="Arial"/>
        <family val="2"/>
      </rPr>
      <t>2</t>
    </r>
  </si>
  <si>
    <r>
      <t>m</t>
    </r>
    <r>
      <rPr>
        <vertAlign val="superscript"/>
        <sz val="9"/>
        <color indexed="8"/>
        <rFont val="Arial"/>
        <family val="2"/>
      </rPr>
      <t>3</t>
    </r>
  </si>
  <si>
    <t xml:space="preserve">                 -</t>
  </si>
  <si>
    <t>OCULTAR FILA EN BLANCO</t>
  </si>
  <si>
    <t>Mdosis</t>
  </si>
  <si>
    <t xml:space="preserve">  Grupo Azucarero (AZCUBA)</t>
  </si>
  <si>
    <t>2019/20</t>
  </si>
  <si>
    <t>Otras producciones( Sirope- Raspadura)</t>
  </si>
  <si>
    <t>Conserva de tomate</t>
  </si>
  <si>
    <t>Biocubafarma</t>
  </si>
  <si>
    <t>Ministerio de las Fuerzas armadas Revolucionarias</t>
  </si>
  <si>
    <t xml:space="preserve">   Desecho tecnológico no ferroso</t>
  </si>
  <si>
    <t xml:space="preserve">  Tomate seco</t>
  </si>
  <si>
    <t>kg</t>
  </si>
  <si>
    <t xml:space="preserve">  Biocubafarma</t>
  </si>
  <si>
    <t xml:space="preserve">  Ministerio de las Fuerzas Armadas Revolucionarias</t>
  </si>
  <si>
    <t xml:space="preserve">Nota: La Empresa Municipal de Comercio y Gastronimía informa año 2020.  </t>
  </si>
  <si>
    <t>853 604,4</t>
  </si>
  <si>
    <r>
      <t xml:space="preserve">  Generación con grupos electrógenos </t>
    </r>
    <r>
      <rPr>
        <vertAlign val="superscript"/>
        <sz val="9"/>
        <rFont val="Arial"/>
        <family val="2"/>
      </rPr>
      <t>(a)</t>
    </r>
  </si>
  <si>
    <r>
      <t xml:space="preserve"> </t>
    </r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A partir del año 2019 se informa Unidad Económica Básica de Grupos Electrógenos y Servicios Eléctricos (GEYSEL). </t>
    </r>
  </si>
  <si>
    <t xml:space="preserve">  Caramelo</t>
  </si>
  <si>
    <t xml:space="preserve">  Grupo Empresarial de Reciclaje</t>
  </si>
  <si>
    <t>2020/21</t>
  </si>
  <si>
    <t xml:space="preserve">  Peces en cría de agua dulce</t>
  </si>
  <si>
    <t xml:space="preserve">  Pescado congelado entero</t>
  </si>
  <si>
    <t>gr</t>
  </si>
  <si>
    <t xml:space="preserve">  Mango</t>
  </si>
  <si>
    <t xml:space="preserve">   Piel Salada</t>
  </si>
  <si>
    <t xml:space="preserve">   Servicios de 1ra y 2da etapa de </t>
  </si>
  <si>
    <t xml:space="preserve">   Educación Terciaria </t>
  </si>
  <si>
    <t xml:space="preserve">  Acero al manganeso</t>
  </si>
  <si>
    <t>Ministerio de Comunicaciones</t>
  </si>
  <si>
    <t xml:space="preserve">  Servicios de tramitación y valores</t>
  </si>
  <si>
    <t xml:space="preserve">  Ministerio de Comunicaciones</t>
  </si>
  <si>
    <t xml:space="preserve">  Acero</t>
  </si>
  <si>
    <t>OCULTAR</t>
  </si>
  <si>
    <t>2021/22</t>
  </si>
  <si>
    <t xml:space="preserve">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</si>
  <si>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</si>
  <si>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</si>
  <si>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</t>
  </si>
  <si>
    <t>Eliminar este Indicador.</t>
  </si>
  <si>
    <t>9.4 - Dinámica de las producciones industriales seleccionadas (conclusión)</t>
  </si>
  <si>
    <t>jbo</t>
  </si>
  <si>
    <t>9.5 - Indicadores seleccionados de industria por municipios (conclusión)</t>
  </si>
  <si>
    <t>2022/23</t>
  </si>
  <si>
    <t>0,1</t>
  </si>
  <si>
    <t>z</t>
  </si>
  <si>
    <t xml:space="preserve">Fuente: Sistema de Información Estadístico Territorial (SIET).  </t>
  </si>
  <si>
    <t xml:space="preserve">Nota: La Empresa Municipal de Comercio y Gastronomía informa año 2020.  </t>
  </si>
  <si>
    <t xml:space="preserve">          Energía eléctrica informa Generacion bruta total años 2020 y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</si>
</sst>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.00E+00_)"/>
    <numFmt numFmtId="165" formatCode="0.0"/>
    <numFmt numFmtId="166" formatCode="0.00;[Red]0.00"/>
    <numFmt numFmtId="167" formatCode="#,##0.0"/>
    <numFmt numFmtId="168" formatCode="0_)"/>
    <numFmt numFmtId="169" formatCode="0.000E+00_)"/>
    <numFmt numFmtId="170" formatCode="#,##0.0000"/>
    <numFmt numFmtId="171" formatCode="#&quot;,&quot;##0.0"/>
  </numFmts>
  <fonts count="28" x14ac:knownFonts="1">
    <font>
      <sz val="10"/>
      <name val="Courier"/>
    </font>
    <font>
      <sz val="10"/>
      <name val="Arial"/>
      <family val="2"/>
    </font>
    <font>
      <sz val="8"/>
      <name val="Courier"/>
      <family val="3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vertAlign val="superscript"/>
      <sz val="9"/>
      <color indexed="8"/>
      <name val="Arial"/>
      <family val="2"/>
    </font>
    <font>
      <b/>
      <sz val="9"/>
      <name val="Arial"/>
      <family val="2"/>
    </font>
    <font>
      <vertAlign val="superscript"/>
      <sz val="9"/>
      <name val="Arial"/>
      <family val="2"/>
    </font>
    <font>
      <sz val="10"/>
      <name val="Courier"/>
      <family val="3"/>
    </font>
    <font>
      <sz val="9"/>
      <color indexed="12"/>
      <name val="Arial"/>
      <family val="2"/>
    </font>
    <font>
      <b/>
      <sz val="9"/>
      <color rgb="FFFF0000"/>
      <name val="Arial"/>
      <family val="2"/>
    </font>
    <font>
      <sz val="9"/>
      <color theme="1"/>
      <name val="Arial"/>
      <family val="2"/>
    </font>
    <font>
      <sz val="9"/>
      <color indexed="10"/>
      <name val="Arial"/>
      <family val="2"/>
    </font>
    <font>
      <sz val="9"/>
      <color rgb="FFFF0000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9"/>
      <color rgb="FFC00000"/>
      <name val="Arial"/>
      <family val="2"/>
    </font>
    <font>
      <b/>
      <sz val="9"/>
      <color indexed="10"/>
      <name val="Arial"/>
      <family val="2"/>
    </font>
    <font>
      <b/>
      <sz val="10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sz val="10"/>
      <color rgb="FFC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695C4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rgb="FF6695C4"/>
      </top>
      <bottom/>
      <diagonal/>
    </border>
  </borders>
  <cellStyleXfs count="10">
    <xf numFmtId="164" fontId="0" fillId="0" borderId="0"/>
    <xf numFmtId="164" fontId="12" fillId="0" borderId="0"/>
    <xf numFmtId="0" fontId="12" fillId="0" borderId="0"/>
    <xf numFmtId="0" fontId="1" fillId="0" borderId="0"/>
    <xf numFmtId="0" fontId="5" fillId="0" borderId="0"/>
    <xf numFmtId="0" fontId="3" fillId="0" borderId="0"/>
    <xf numFmtId="0" fontId="1" fillId="0" borderId="0"/>
    <xf numFmtId="0" fontId="4" fillId="0" borderId="0"/>
    <xf numFmtId="0" fontId="12" fillId="0" borderId="0"/>
    <xf numFmtId="168" fontId="12" fillId="0" borderId="0"/>
  </cellStyleXfs>
  <cellXfs count="592">
    <xf numFmtId="164" fontId="0" fillId="0" borderId="0" xfId="0"/>
    <xf numFmtId="164" fontId="6" fillId="0" borderId="0" xfId="0" applyFont="1" applyBorder="1" applyAlignment="1" applyProtection="1">
      <alignment horizontal="left"/>
    </xf>
    <xf numFmtId="166" fontId="6" fillId="0" borderId="0" xfId="0" applyNumberFormat="1" applyFont="1" applyBorder="1" applyAlignment="1" applyProtection="1">
      <alignment horizontal="center"/>
      <protection locked="0"/>
    </xf>
    <xf numFmtId="0" fontId="7" fillId="0" borderId="0" xfId="0" applyNumberFormat="1" applyFont="1" applyBorder="1" applyAlignment="1" applyProtection="1">
      <alignment horizontal="left"/>
      <protection locked="0"/>
    </xf>
    <xf numFmtId="0" fontId="6" fillId="0" borderId="0" xfId="0" applyNumberFormat="1" applyFont="1" applyBorder="1" applyAlignment="1" applyProtection="1">
      <alignment horizontal="center"/>
      <protection locked="0"/>
    </xf>
    <xf numFmtId="164" fontId="8" fillId="0" borderId="0" xfId="0" applyFont="1" applyBorder="1"/>
    <xf numFmtId="3" fontId="6" fillId="0" borderId="0" xfId="0" applyNumberFormat="1" applyFont="1" applyAlignment="1">
      <alignment horizontal="right"/>
    </xf>
    <xf numFmtId="0" fontId="6" fillId="0" borderId="0" xfId="0" applyNumberFormat="1" applyFont="1" applyBorder="1" applyAlignment="1">
      <alignment horizontal="right"/>
    </xf>
    <xf numFmtId="164" fontId="6" fillId="0" borderId="0" xfId="0" applyFont="1" applyAlignment="1">
      <alignment horizontal="left"/>
    </xf>
    <xf numFmtId="164" fontId="6" fillId="0" borderId="0" xfId="0" applyFont="1" applyBorder="1" applyAlignment="1" applyProtection="1">
      <alignment horizontal="fill"/>
    </xf>
    <xf numFmtId="164" fontId="6" fillId="0" borderId="0" xfId="0" applyFont="1" applyAlignment="1" applyProtection="1">
      <alignment horizontal="left"/>
    </xf>
    <xf numFmtId="0" fontId="8" fillId="0" borderId="0" xfId="0" applyNumberFormat="1" applyFont="1" applyAlignment="1">
      <alignment horizontal="right"/>
    </xf>
    <xf numFmtId="0" fontId="6" fillId="0" borderId="0" xfId="0" applyNumberFormat="1" applyFont="1" applyBorder="1" applyAlignment="1">
      <alignment horizontal="center"/>
    </xf>
    <xf numFmtId="167" fontId="8" fillId="0" borderId="0" xfId="3" applyNumberFormat="1" applyFont="1" applyAlignment="1"/>
    <xf numFmtId="167" fontId="6" fillId="0" borderId="0" xfId="3" applyNumberFormat="1" applyFont="1" applyAlignment="1">
      <alignment horizontal="right"/>
    </xf>
    <xf numFmtId="167" fontId="8" fillId="0" borderId="0" xfId="3" applyNumberFormat="1" applyFont="1" applyAlignment="1">
      <alignment horizontal="right"/>
    </xf>
    <xf numFmtId="167" fontId="6" fillId="0" borderId="0" xfId="3" applyNumberFormat="1" applyFont="1" applyBorder="1" applyAlignment="1">
      <alignment horizontal="right"/>
    </xf>
    <xf numFmtId="0" fontId="8" fillId="0" borderId="0" xfId="0" applyNumberFormat="1" applyFont="1" applyAlignment="1">
      <alignment horizontal="center"/>
    </xf>
    <xf numFmtId="164" fontId="8" fillId="0" borderId="0" xfId="0" applyFont="1"/>
    <xf numFmtId="0" fontId="8" fillId="0" borderId="0" xfId="3" applyNumberFormat="1" applyFont="1" applyAlignment="1">
      <alignment horizontal="right"/>
    </xf>
    <xf numFmtId="0" fontId="6" fillId="0" borderId="0" xfId="3" applyNumberFormat="1" applyFont="1" applyAlignment="1" applyProtection="1">
      <alignment horizontal="center"/>
      <protection locked="0"/>
    </xf>
    <xf numFmtId="164" fontId="7" fillId="0" borderId="0" xfId="0" applyFont="1" applyAlignment="1" applyProtection="1">
      <alignment horizontal="left"/>
      <protection locked="0"/>
    </xf>
    <xf numFmtId="164" fontId="7" fillId="0" borderId="0" xfId="0" applyFont="1" applyAlignment="1">
      <alignment horizontal="left"/>
    </xf>
    <xf numFmtId="0" fontId="6" fillId="0" borderId="0" xfId="4" applyFont="1" applyFill="1" applyBorder="1" applyAlignment="1">
      <alignment horizontal="left"/>
    </xf>
    <xf numFmtId="0" fontId="6" fillId="0" borderId="0" xfId="4" applyFont="1" applyFill="1" applyBorder="1" applyAlignment="1">
      <alignment horizontal="center"/>
    </xf>
    <xf numFmtId="0" fontId="6" fillId="0" borderId="0" xfId="4" applyFont="1" applyFill="1" applyAlignment="1">
      <alignment horizontal="left"/>
    </xf>
    <xf numFmtId="0" fontId="6" fillId="0" borderId="0" xfId="4" applyFont="1" applyFill="1" applyAlignment="1">
      <alignment horizontal="center"/>
    </xf>
    <xf numFmtId="165" fontId="8" fillId="0" borderId="0" xfId="0" applyNumberFormat="1" applyFont="1" applyAlignment="1">
      <alignment horizontal="right"/>
    </xf>
    <xf numFmtId="0" fontId="8" fillId="0" borderId="0" xfId="6" applyFont="1" applyBorder="1" applyAlignment="1"/>
    <xf numFmtId="0" fontId="8" fillId="0" borderId="0" xfId="0" applyNumberFormat="1" applyFont="1"/>
    <xf numFmtId="167" fontId="8" fillId="0" borderId="0" xfId="0" applyNumberFormat="1" applyFont="1"/>
    <xf numFmtId="164" fontId="6" fillId="0" borderId="0" xfId="0" applyFont="1" applyBorder="1" applyAlignment="1" applyProtection="1">
      <alignment horizontal="center"/>
      <protection locked="0"/>
    </xf>
    <xf numFmtId="0" fontId="8" fillId="0" borderId="0" xfId="0" applyNumberFormat="1" applyFont="1" applyBorder="1"/>
    <xf numFmtId="0" fontId="6" fillId="0" borderId="0" xfId="0" applyNumberFormat="1" applyFont="1" applyBorder="1"/>
    <xf numFmtId="0" fontId="6" fillId="0" borderId="0" xfId="0" applyNumberFormat="1" applyFont="1"/>
    <xf numFmtId="0" fontId="6" fillId="0" borderId="0" xfId="0" applyNumberFormat="1" applyFont="1" applyBorder="1" applyAlignment="1" applyProtection="1"/>
    <xf numFmtId="164" fontId="6" fillId="0" borderId="0" xfId="0" applyFont="1" applyBorder="1" applyAlignment="1" applyProtection="1">
      <alignment horizontal="left"/>
      <protection locked="0"/>
    </xf>
    <xf numFmtId="164" fontId="6" fillId="0" borderId="0" xfId="0" applyFont="1" applyBorder="1" applyAlignment="1" applyProtection="1">
      <alignment horizontal="fill"/>
      <protection locked="0"/>
    </xf>
    <xf numFmtId="164" fontId="6" fillId="0" borderId="0" xfId="0" applyFont="1" applyAlignment="1" applyProtection="1">
      <protection locked="0"/>
    </xf>
    <xf numFmtId="0" fontId="6" fillId="0" borderId="0" xfId="0" applyNumberFormat="1" applyFont="1" applyBorder="1" applyAlignment="1" applyProtection="1">
      <protection locked="0"/>
    </xf>
    <xf numFmtId="164" fontId="6" fillId="0" borderId="0" xfId="0" applyFont="1" applyAlignment="1">
      <alignment horizontal="right"/>
    </xf>
    <xf numFmtId="164" fontId="6" fillId="0" borderId="0" xfId="0" applyFont="1" applyBorder="1" applyAlignment="1" applyProtection="1">
      <alignment horizontal="right"/>
    </xf>
    <xf numFmtId="164" fontId="6" fillId="0" borderId="0" xfId="1" applyFont="1" applyBorder="1" applyAlignment="1" applyProtection="1">
      <alignment horizontal="center"/>
    </xf>
    <xf numFmtId="0" fontId="6" fillId="0" borderId="0" xfId="1" applyNumberFormat="1" applyFont="1" applyAlignment="1">
      <alignment horizontal="right"/>
    </xf>
    <xf numFmtId="164" fontId="6" fillId="0" borderId="0" xfId="1" applyFont="1" applyBorder="1" applyAlignment="1" applyProtection="1">
      <alignment horizontal="fill"/>
    </xf>
    <xf numFmtId="164" fontId="6" fillId="0" borderId="0" xfId="1" applyFont="1" applyBorder="1" applyAlignment="1">
      <alignment horizontal="center"/>
    </xf>
    <xf numFmtId="0" fontId="8" fillId="0" borderId="0" xfId="1" applyNumberFormat="1" applyFont="1" applyBorder="1" applyAlignment="1">
      <alignment horizontal="right"/>
    </xf>
    <xf numFmtId="0" fontId="8" fillId="0" borderId="0" xfId="1" applyNumberFormat="1" applyFont="1" applyAlignment="1">
      <alignment horizontal="right"/>
    </xf>
    <xf numFmtId="167" fontId="6" fillId="0" borderId="0" xfId="0" applyNumberFormat="1" applyFont="1" applyBorder="1" applyAlignment="1">
      <alignment horizontal="right"/>
    </xf>
    <xf numFmtId="0" fontId="13" fillId="0" borderId="0" xfId="0" applyNumberFormat="1" applyFont="1" applyBorder="1" applyAlignment="1" applyProtection="1">
      <alignment horizontal="center"/>
      <protection locked="0"/>
    </xf>
    <xf numFmtId="2" fontId="6" fillId="0" borderId="0" xfId="0" applyNumberFormat="1" applyFont="1" applyBorder="1" applyAlignment="1">
      <alignment horizontal="right"/>
    </xf>
    <xf numFmtId="2" fontId="6" fillId="0" borderId="0" xfId="0" applyNumberFormat="1" applyFont="1" applyBorder="1"/>
    <xf numFmtId="4" fontId="6" fillId="0" borderId="0" xfId="0" applyNumberFormat="1" applyFont="1" applyBorder="1" applyAlignment="1" applyProtection="1">
      <alignment horizontal="right"/>
      <protection locked="0"/>
    </xf>
    <xf numFmtId="3" fontId="6" fillId="0" borderId="0" xfId="0" applyNumberFormat="1" applyFont="1" applyBorder="1" applyAlignment="1" applyProtection="1">
      <alignment horizontal="right"/>
      <protection locked="0"/>
    </xf>
    <xf numFmtId="0" fontId="7" fillId="0" borderId="0" xfId="0" applyNumberFormat="1" applyFont="1" applyBorder="1" applyAlignment="1">
      <alignment horizontal="center"/>
    </xf>
    <xf numFmtId="164" fontId="7" fillId="0" borderId="0" xfId="0" applyFont="1" applyBorder="1" applyAlignment="1"/>
    <xf numFmtId="0" fontId="7" fillId="0" borderId="0" xfId="0" applyNumberFormat="1" applyFont="1" applyBorder="1" applyAlignment="1" applyProtection="1">
      <alignment horizontal="right"/>
      <protection locked="0"/>
    </xf>
    <xf numFmtId="164" fontId="7" fillId="0" borderId="0" xfId="0" applyFont="1" applyBorder="1"/>
    <xf numFmtId="164" fontId="7" fillId="0" borderId="0" xfId="0" applyFont="1" applyBorder="1" applyAlignment="1">
      <alignment horizontal="center"/>
    </xf>
    <xf numFmtId="0" fontId="7" fillId="0" borderId="0" xfId="0" applyNumberFormat="1" applyFont="1" applyBorder="1" applyAlignment="1">
      <alignment horizontal="right"/>
    </xf>
    <xf numFmtId="164" fontId="7" fillId="0" borderId="0" xfId="0" applyFont="1" applyBorder="1" applyAlignment="1" applyProtection="1">
      <alignment horizontal="left"/>
    </xf>
    <xf numFmtId="164" fontId="7" fillId="0" borderId="0" xfId="0" applyFont="1" applyBorder="1" applyAlignment="1" applyProtection="1">
      <alignment horizontal="fill"/>
    </xf>
    <xf numFmtId="164" fontId="7" fillId="0" borderId="0" xfId="0" applyFont="1" applyBorder="1" applyAlignment="1" applyProtection="1">
      <alignment horizontal="left"/>
      <protection locked="0"/>
    </xf>
    <xf numFmtId="164" fontId="7" fillId="0" borderId="0" xfId="0" quotePrefix="1" applyFont="1" applyBorder="1"/>
    <xf numFmtId="4" fontId="6" fillId="0" borderId="0" xfId="0" applyNumberFormat="1" applyFont="1" applyBorder="1" applyAlignment="1">
      <alignment horizontal="right"/>
    </xf>
    <xf numFmtId="4" fontId="6" fillId="0" borderId="0" xfId="0" applyNumberFormat="1" applyFont="1" applyBorder="1"/>
    <xf numFmtId="164" fontId="7" fillId="0" borderId="0" xfId="0" applyFont="1" applyBorder="1" applyAlignment="1" applyProtection="1">
      <alignment horizontal="fill"/>
      <protection locked="0"/>
    </xf>
    <xf numFmtId="164" fontId="7" fillId="0" borderId="0" xfId="0" applyFont="1" applyAlignment="1"/>
    <xf numFmtId="164" fontId="8" fillId="0" borderId="0" xfId="0" applyFont="1" applyAlignment="1">
      <alignment horizontal="center"/>
    </xf>
    <xf numFmtId="0" fontId="8" fillId="0" borderId="0" xfId="0" applyNumberFormat="1" applyFont="1" applyBorder="1" applyAlignment="1">
      <alignment horizontal="right"/>
    </xf>
    <xf numFmtId="164" fontId="10" fillId="0" borderId="0" xfId="0" applyFont="1"/>
    <xf numFmtId="1" fontId="8" fillId="0" borderId="0" xfId="0" applyNumberFormat="1" applyFont="1" applyAlignment="1">
      <alignment horizontal="right"/>
    </xf>
    <xf numFmtId="164" fontId="6" fillId="0" borderId="0" xfId="0" applyFont="1" applyAlignment="1">
      <alignment horizontal="center"/>
    </xf>
    <xf numFmtId="164" fontId="6" fillId="0" borderId="0" xfId="0" applyFont="1" applyBorder="1" applyAlignment="1" applyProtection="1">
      <alignment horizontal="center"/>
    </xf>
    <xf numFmtId="164" fontId="7" fillId="0" borderId="0" xfId="0" applyFont="1" applyAlignment="1">
      <alignment horizontal="right"/>
    </xf>
    <xf numFmtId="165" fontId="8" fillId="0" borderId="0" xfId="0" applyNumberFormat="1" applyFont="1"/>
    <xf numFmtId="164" fontId="8" fillId="0" borderId="0" xfId="1" applyFont="1"/>
    <xf numFmtId="164" fontId="7" fillId="0" borderId="0" xfId="1" applyFont="1" applyAlignment="1">
      <alignment horizontal="left"/>
    </xf>
    <xf numFmtId="164" fontId="6" fillId="0" borderId="0" xfId="1" applyFont="1" applyAlignment="1">
      <alignment horizontal="left"/>
    </xf>
    <xf numFmtId="0" fontId="10" fillId="0" borderId="0" xfId="0" applyNumberFormat="1" applyFont="1"/>
    <xf numFmtId="0" fontId="13" fillId="0" borderId="0" xfId="0" applyNumberFormat="1" applyFont="1" applyAlignment="1" applyProtection="1">
      <alignment horizontal="left"/>
      <protection locked="0"/>
    </xf>
    <xf numFmtId="164" fontId="13" fillId="0" borderId="0" xfId="0" applyFont="1" applyAlignment="1" applyProtection="1">
      <alignment horizontal="left"/>
      <protection locked="0"/>
    </xf>
    <xf numFmtId="164" fontId="8" fillId="0" borderId="0" xfId="0" applyFont="1" applyAlignment="1"/>
    <xf numFmtId="164" fontId="8" fillId="0" borderId="0" xfId="0" applyFont="1" applyAlignment="1">
      <alignment horizontal="right"/>
    </xf>
    <xf numFmtId="164" fontId="8" fillId="0" borderId="0" xfId="0" applyFont="1" applyBorder="1" applyAlignment="1"/>
    <xf numFmtId="164" fontId="6" fillId="0" borderId="0" xfId="0" applyFont="1" applyBorder="1"/>
    <xf numFmtId="164" fontId="6" fillId="0" borderId="0" xfId="0" quotePrefix="1" applyFont="1" applyBorder="1" applyAlignment="1">
      <alignment horizontal="left"/>
    </xf>
    <xf numFmtId="164" fontId="6" fillId="0" borderId="0" xfId="0" applyFont="1"/>
    <xf numFmtId="164" fontId="7" fillId="0" borderId="0" xfId="0" applyFont="1" applyAlignment="1">
      <alignment horizontal="center"/>
    </xf>
    <xf numFmtId="164" fontId="8" fillId="0" borderId="0" xfId="0" applyFont="1" applyAlignment="1">
      <alignment horizontal="right" vertical="center"/>
    </xf>
    <xf numFmtId="164" fontId="6" fillId="0" borderId="0" xfId="0" applyFont="1" applyBorder="1" applyAlignment="1">
      <alignment horizontal="center" vertical="center"/>
    </xf>
    <xf numFmtId="0" fontId="8" fillId="0" borderId="0" xfId="0" applyNumberFormat="1" applyFont="1" applyAlignment="1">
      <alignment horizontal="right" vertical="center"/>
    </xf>
    <xf numFmtId="0" fontId="8" fillId="0" borderId="0" xfId="2" applyFont="1" applyFill="1" applyAlignment="1" applyProtection="1">
      <alignment horizontal="left" shrinkToFit="1"/>
      <protection locked="0"/>
    </xf>
    <xf numFmtId="0" fontId="10" fillId="0" borderId="0" xfId="4" applyFont="1" applyFill="1" applyBorder="1" applyAlignment="1">
      <alignment horizontal="center"/>
    </xf>
    <xf numFmtId="0" fontId="8" fillId="0" borderId="0" xfId="4" applyFont="1" applyFill="1" applyBorder="1" applyAlignment="1">
      <alignment horizontal="left"/>
    </xf>
    <xf numFmtId="0" fontId="10" fillId="0" borderId="0" xfId="4" applyFont="1" applyFill="1" applyBorder="1" applyAlignment="1">
      <alignment horizontal="left"/>
    </xf>
    <xf numFmtId="0" fontId="6" fillId="0" borderId="0" xfId="4" applyFont="1"/>
    <xf numFmtId="0" fontId="8" fillId="0" borderId="0" xfId="4" applyFont="1" applyFill="1" applyBorder="1" applyAlignment="1">
      <alignment horizontal="center"/>
    </xf>
    <xf numFmtId="0" fontId="8" fillId="0" borderId="0" xfId="4" applyFont="1" applyFill="1" applyAlignment="1"/>
    <xf numFmtId="167" fontId="16" fillId="0" borderId="0" xfId="4" applyNumberFormat="1" applyFont="1" applyAlignment="1">
      <alignment horizontal="left" vertical="center"/>
    </xf>
    <xf numFmtId="0" fontId="7" fillId="0" borderId="0" xfId="4" applyFont="1" applyAlignment="1">
      <alignment horizontal="center"/>
    </xf>
    <xf numFmtId="0" fontId="7" fillId="0" borderId="0" xfId="4" applyFont="1" applyFill="1" applyAlignment="1">
      <alignment horizontal="left"/>
    </xf>
    <xf numFmtId="167" fontId="6" fillId="0" borderId="0" xfId="0" applyNumberFormat="1" applyFont="1" applyBorder="1"/>
    <xf numFmtId="164" fontId="6" fillId="0" borderId="0" xfId="0" applyFont="1" applyBorder="1" applyAlignment="1" applyProtection="1"/>
    <xf numFmtId="166" fontId="7" fillId="0" borderId="0" xfId="0" applyNumberFormat="1" applyFont="1" applyBorder="1" applyAlignment="1" applyProtection="1">
      <alignment horizontal="center"/>
      <protection locked="0"/>
    </xf>
    <xf numFmtId="164" fontId="8" fillId="0" borderId="0" xfId="0" applyFont="1" applyBorder="1" applyAlignment="1" applyProtection="1"/>
    <xf numFmtId="166" fontId="8" fillId="0" borderId="0" xfId="0" applyNumberFormat="1" applyFont="1" applyBorder="1" applyAlignment="1" applyProtection="1">
      <alignment horizontal="center"/>
      <protection locked="0"/>
    </xf>
    <xf numFmtId="167" fontId="6" fillId="2" borderId="0" xfId="0" applyNumberFormat="1" applyFont="1" applyFill="1" applyBorder="1"/>
    <xf numFmtId="3" fontId="6" fillId="0" borderId="0" xfId="0" applyNumberFormat="1" applyFont="1" applyBorder="1"/>
    <xf numFmtId="0" fontId="6" fillId="0" borderId="0" xfId="3" applyFont="1" applyBorder="1" applyAlignment="1">
      <alignment horizontal="center"/>
    </xf>
    <xf numFmtId="167" fontId="8" fillId="0" borderId="0" xfId="3" applyNumberFormat="1" applyFont="1" applyBorder="1" applyAlignment="1">
      <alignment horizontal="right"/>
    </xf>
    <xf numFmtId="0" fontId="6" fillId="0" borderId="0" xfId="3" applyFont="1" applyBorder="1" applyAlignment="1" applyProtection="1">
      <alignment horizontal="center"/>
      <protection locked="0"/>
    </xf>
    <xf numFmtId="0" fontId="6" fillId="0" borderId="0" xfId="5" applyFont="1" applyFill="1" applyBorder="1" applyAlignment="1">
      <alignment horizontal="center"/>
    </xf>
    <xf numFmtId="167" fontId="6" fillId="0" borderId="0" xfId="5" applyNumberFormat="1" applyFont="1" applyFill="1" applyBorder="1" applyAlignment="1">
      <alignment horizontal="right"/>
    </xf>
    <xf numFmtId="167" fontId="8" fillId="0" borderId="0" xfId="0" applyNumberFormat="1" applyFont="1" applyBorder="1" applyAlignment="1">
      <alignment horizontal="right"/>
    </xf>
    <xf numFmtId="0" fontId="8" fillId="0" borderId="0" xfId="0" applyNumberFormat="1" applyFont="1" applyBorder="1" applyAlignment="1">
      <alignment horizontal="center"/>
    </xf>
    <xf numFmtId="164" fontId="8" fillId="0" borderId="0" xfId="0" applyFont="1" applyBorder="1" applyAlignment="1">
      <alignment horizontal="center"/>
    </xf>
    <xf numFmtId="164" fontId="6" fillId="0" borderId="0" xfId="1" applyFont="1" applyBorder="1" applyAlignment="1" applyProtection="1">
      <alignment horizontal="center"/>
      <protection locked="0"/>
    </xf>
    <xf numFmtId="167" fontId="8" fillId="0" borderId="0" xfId="1" applyNumberFormat="1" applyFont="1" applyBorder="1" applyAlignment="1">
      <alignment horizontal="right"/>
    </xf>
    <xf numFmtId="0" fontId="6" fillId="0" borderId="0" xfId="2" applyFont="1" applyFill="1" applyBorder="1" applyAlignment="1" applyProtection="1">
      <alignment horizontal="left" shrinkToFit="1"/>
      <protection locked="0"/>
    </xf>
    <xf numFmtId="167" fontId="6" fillId="0" borderId="0" xfId="0" applyNumberFormat="1" applyFont="1" applyFill="1" applyBorder="1"/>
    <xf numFmtId="167" fontId="6" fillId="0" borderId="0" xfId="0" applyNumberFormat="1" applyFont="1" applyFill="1" applyBorder="1" applyAlignment="1">
      <alignment horizontal="right"/>
    </xf>
    <xf numFmtId="3" fontId="8" fillId="0" borderId="0" xfId="0" applyNumberFormat="1" applyFont="1" applyBorder="1" applyAlignment="1">
      <alignment horizontal="right"/>
    </xf>
    <xf numFmtId="167" fontId="6" fillId="0" borderId="0" xfId="5" applyNumberFormat="1" applyFont="1" applyBorder="1" applyAlignment="1">
      <alignment horizontal="right"/>
    </xf>
    <xf numFmtId="164" fontId="8" fillId="0" borderId="0" xfId="0" applyFont="1" applyBorder="1" applyAlignment="1"/>
    <xf numFmtId="3" fontId="8" fillId="0" borderId="0" xfId="1" applyNumberFormat="1" applyFont="1" applyBorder="1" applyAlignment="1">
      <alignment horizontal="right"/>
    </xf>
    <xf numFmtId="167" fontId="8" fillId="0" borderId="0" xfId="0" applyNumberFormat="1" applyFont="1" applyFill="1" applyBorder="1" applyAlignment="1">
      <alignment horizontal="right"/>
    </xf>
    <xf numFmtId="0" fontId="14" fillId="0" borderId="0" xfId="1" applyNumberFormat="1" applyFont="1"/>
    <xf numFmtId="164" fontId="6" fillId="0" borderId="0" xfId="0" applyFont="1" applyAlignment="1"/>
    <xf numFmtId="0" fontId="6" fillId="0" borderId="0" xfId="3" applyFont="1" applyBorder="1" applyAlignment="1" applyProtection="1">
      <protection locked="0"/>
    </xf>
    <xf numFmtId="0" fontId="6" fillId="0" borderId="0" xfId="5" applyFont="1" applyFill="1" applyBorder="1" applyAlignment="1"/>
    <xf numFmtId="0" fontId="7" fillId="0" borderId="0" xfId="3" applyFont="1" applyBorder="1" applyAlignment="1" applyProtection="1"/>
    <xf numFmtId="0" fontId="6" fillId="0" borderId="0" xfId="3" applyFont="1" applyBorder="1" applyAlignment="1" applyProtection="1"/>
    <xf numFmtId="164" fontId="7" fillId="0" borderId="0" xfId="0" applyFont="1" applyAlignment="1" applyProtection="1">
      <protection locked="0"/>
    </xf>
    <xf numFmtId="164" fontId="6" fillId="0" borderId="0" xfId="0" applyFont="1" applyBorder="1" applyAlignment="1" applyProtection="1">
      <alignment vertical="center"/>
    </xf>
    <xf numFmtId="0" fontId="7" fillId="0" borderId="0" xfId="3" applyFont="1" applyBorder="1" applyAlignment="1" applyProtection="1">
      <protection locked="0"/>
    </xf>
    <xf numFmtId="0" fontId="6" fillId="0" borderId="0" xfId="3" applyFont="1" applyAlignment="1" applyProtection="1"/>
    <xf numFmtId="0" fontId="7" fillId="0" borderId="0" xfId="3" applyFont="1" applyBorder="1" applyAlignment="1" applyProtection="1">
      <alignment horizontal="center"/>
    </xf>
    <xf numFmtId="0" fontId="6" fillId="0" borderId="0" xfId="3" applyFont="1" applyBorder="1" applyAlignment="1" applyProtection="1">
      <alignment horizontal="center"/>
    </xf>
    <xf numFmtId="0" fontId="6" fillId="0" borderId="0" xfId="3" applyNumberFormat="1" applyFont="1" applyBorder="1" applyAlignment="1" applyProtection="1">
      <alignment horizontal="center"/>
      <protection locked="0"/>
    </xf>
    <xf numFmtId="0" fontId="7" fillId="0" borderId="0" xfId="3" applyFont="1" applyAlignment="1" applyProtection="1"/>
    <xf numFmtId="0" fontId="6" fillId="0" borderId="0" xfId="3" applyFont="1" applyAlignment="1" applyProtection="1">
      <protection locked="0"/>
    </xf>
    <xf numFmtId="0" fontId="6" fillId="0" borderId="0" xfId="5" applyFont="1" applyFill="1" applyAlignment="1"/>
    <xf numFmtId="0" fontId="8" fillId="0" borderId="0" xfId="0" applyNumberFormat="1" applyFont="1" applyFill="1" applyBorder="1" applyAlignment="1">
      <alignment horizontal="left" wrapText="1"/>
    </xf>
    <xf numFmtId="167" fontId="6" fillId="0" borderId="0" xfId="5" applyNumberFormat="1" applyFont="1" applyAlignment="1">
      <alignment horizontal="right"/>
    </xf>
    <xf numFmtId="167" fontId="8" fillId="0" borderId="0" xfId="0" applyNumberFormat="1" applyFont="1" applyAlignment="1">
      <alignment horizontal="center" wrapText="1"/>
    </xf>
    <xf numFmtId="0" fontId="8" fillId="0" borderId="0" xfId="0" applyNumberFormat="1" applyFont="1" applyBorder="1" applyAlignment="1">
      <alignment horizontal="center" wrapText="1"/>
    </xf>
    <xf numFmtId="165" fontId="8" fillId="0" borderId="0" xfId="0" applyNumberFormat="1" applyFont="1" applyAlignment="1">
      <alignment horizontal="center" wrapText="1"/>
    </xf>
    <xf numFmtId="0" fontId="6" fillId="0" borderId="0" xfId="2" applyFont="1" applyFill="1" applyAlignment="1" applyProtection="1">
      <alignment horizontal="left" shrinkToFit="1"/>
      <protection locked="0"/>
    </xf>
    <xf numFmtId="167" fontId="8" fillId="0" borderId="0" xfId="5" applyNumberFormat="1" applyFont="1" applyAlignment="1">
      <alignment horizontal="right"/>
    </xf>
    <xf numFmtId="164" fontId="18" fillId="0" borderId="0" xfId="0" applyFont="1" applyAlignment="1">
      <alignment horizontal="center"/>
    </xf>
    <xf numFmtId="164" fontId="8" fillId="0" borderId="0" xfId="0" applyFont="1" applyAlignment="1">
      <alignment wrapText="1"/>
    </xf>
    <xf numFmtId="164" fontId="8" fillId="0" borderId="0" xfId="0" applyFont="1" applyAlignment="1">
      <alignment horizontal="center" wrapText="1"/>
    </xf>
    <xf numFmtId="167" fontId="18" fillId="0" borderId="0" xfId="0" applyNumberFormat="1" applyFont="1" applyAlignment="1">
      <alignment horizontal="right"/>
    </xf>
    <xf numFmtId="167" fontId="6" fillId="4" borderId="0" xfId="0" applyNumberFormat="1" applyFont="1" applyFill="1" applyBorder="1" applyAlignment="1">
      <alignment horizontal="right"/>
    </xf>
    <xf numFmtId="167" fontId="6" fillId="0" borderId="0" xfId="5" applyNumberFormat="1" applyFont="1" applyFill="1" applyBorder="1"/>
    <xf numFmtId="167" fontId="8" fillId="0" borderId="0" xfId="0" applyNumberFormat="1" applyFont="1" applyFill="1" applyAlignment="1">
      <alignment horizontal="center" wrapText="1"/>
    </xf>
    <xf numFmtId="167" fontId="17" fillId="0" borderId="0" xfId="5" applyNumberFormat="1" applyFont="1" applyFill="1" applyAlignment="1">
      <alignment horizontal="left"/>
    </xf>
    <xf numFmtId="167" fontId="15" fillId="0" borderId="0" xfId="0" applyNumberFormat="1" applyFont="1" applyBorder="1" applyAlignment="1">
      <alignment horizontal="right"/>
    </xf>
    <xf numFmtId="167" fontId="6" fillId="4" borderId="0" xfId="5" applyNumberFormat="1" applyFont="1" applyFill="1" applyBorder="1" applyAlignment="1">
      <alignment horizontal="right"/>
    </xf>
    <xf numFmtId="164" fontId="6" fillId="0" borderId="0" xfId="0" applyFont="1" applyBorder="1"/>
    <xf numFmtId="167" fontId="14" fillId="0" borderId="0" xfId="3" applyNumberFormat="1" applyFont="1" applyAlignment="1"/>
    <xf numFmtId="164" fontId="14" fillId="0" borderId="0" xfId="1" applyFont="1"/>
    <xf numFmtId="164" fontId="11" fillId="0" borderId="0" xfId="0" applyFont="1" applyBorder="1" applyAlignment="1"/>
    <xf numFmtId="164" fontId="14" fillId="0" borderId="0" xfId="0" applyFont="1" applyFill="1" applyAlignment="1" applyProtection="1">
      <alignment horizontal="left"/>
    </xf>
    <xf numFmtId="167" fontId="8" fillId="0" borderId="0" xfId="1" applyNumberFormat="1" applyFont="1" applyFill="1" applyBorder="1" applyAlignment="1">
      <alignment horizontal="right"/>
    </xf>
    <xf numFmtId="167" fontId="8" fillId="4" borderId="0" xfId="1" applyNumberFormat="1" applyFont="1" applyFill="1" applyBorder="1" applyAlignment="1">
      <alignment horizontal="right"/>
    </xf>
    <xf numFmtId="167" fontId="8" fillId="0" borderId="0" xfId="3" applyNumberFormat="1" applyFont="1" applyFill="1" applyBorder="1" applyAlignment="1">
      <alignment horizontal="right"/>
    </xf>
    <xf numFmtId="167" fontId="6" fillId="0" borderId="0" xfId="3" applyNumberFormat="1" applyFont="1" applyFill="1" applyBorder="1" applyAlignment="1">
      <alignment horizontal="right"/>
    </xf>
    <xf numFmtId="164" fontId="17" fillId="0" borderId="0" xfId="1" applyFont="1"/>
    <xf numFmtId="167" fontId="17" fillId="0" borderId="0" xfId="0" applyNumberFormat="1" applyFont="1" applyBorder="1" applyAlignment="1">
      <alignment horizontal="right"/>
    </xf>
    <xf numFmtId="167" fontId="17" fillId="0" borderId="0" xfId="0" applyNumberFormat="1" applyFont="1" applyFill="1" applyBorder="1"/>
    <xf numFmtId="3" fontId="6" fillId="0" borderId="0" xfId="0" applyNumberFormat="1" applyFont="1" applyFill="1" applyBorder="1"/>
    <xf numFmtId="164" fontId="17" fillId="0" borderId="0" xfId="0" applyFont="1" applyAlignment="1">
      <alignment horizontal="center"/>
    </xf>
    <xf numFmtId="167" fontId="17" fillId="0" borderId="0" xfId="5" applyNumberFormat="1" applyFont="1" applyFill="1" applyBorder="1" applyAlignment="1">
      <alignment horizontal="center"/>
    </xf>
    <xf numFmtId="167" fontId="17" fillId="0" borderId="0" xfId="5" applyNumberFormat="1" applyFont="1" applyFill="1" applyAlignment="1">
      <alignment horizontal="right"/>
    </xf>
    <xf numFmtId="167" fontId="8" fillId="0" borderId="0" xfId="5" applyNumberFormat="1" applyFont="1" applyFill="1" applyAlignment="1">
      <alignment horizontal="right"/>
    </xf>
    <xf numFmtId="167" fontId="8" fillId="0" borderId="0" xfId="3" applyNumberFormat="1" applyFont="1" applyFill="1" applyAlignment="1">
      <alignment horizontal="right"/>
    </xf>
    <xf numFmtId="167" fontId="10" fillId="0" borderId="0" xfId="0" applyNumberFormat="1" applyFont="1" applyFill="1" applyBorder="1" applyAlignment="1">
      <alignment horizontal="right"/>
    </xf>
    <xf numFmtId="3" fontId="6" fillId="0" borderId="0" xfId="5" applyNumberFormat="1" applyFont="1" applyFill="1" applyBorder="1" applyAlignment="1">
      <alignment horizontal="right"/>
    </xf>
    <xf numFmtId="0" fontId="8" fillId="0" borderId="0" xfId="0" applyNumberFormat="1" applyFont="1" applyAlignment="1">
      <alignment horizontal="center" wrapText="1"/>
    </xf>
    <xf numFmtId="0" fontId="8" fillId="0" borderId="0" xfId="3" applyFont="1" applyAlignment="1" applyProtection="1">
      <alignment horizontal="left"/>
    </xf>
    <xf numFmtId="0" fontId="8" fillId="0" borderId="0" xfId="3" applyFont="1" applyAlignment="1" applyProtection="1">
      <alignment horizontal="left"/>
      <protection locked="0"/>
    </xf>
    <xf numFmtId="0" fontId="8" fillId="0" borderId="0" xfId="3" applyFont="1" applyAlignment="1" applyProtection="1">
      <alignment horizontal="center"/>
    </xf>
    <xf numFmtId="0" fontId="8" fillId="0" borderId="0" xfId="3" applyNumberFormat="1" applyFont="1" applyAlignment="1" applyProtection="1">
      <alignment horizontal="center"/>
      <protection locked="0"/>
    </xf>
    <xf numFmtId="0" fontId="14" fillId="0" borderId="0" xfId="4" applyFont="1" applyFill="1" applyBorder="1" applyAlignment="1">
      <alignment horizontal="right"/>
    </xf>
    <xf numFmtId="167" fontId="17" fillId="0" borderId="0" xfId="4" applyNumberFormat="1" applyFont="1" applyFill="1" applyAlignment="1">
      <alignment horizontal="right"/>
    </xf>
    <xf numFmtId="167" fontId="14" fillId="0" borderId="0" xfId="4" applyNumberFormat="1" applyFont="1" applyFill="1" applyBorder="1" applyAlignment="1">
      <alignment horizontal="right"/>
    </xf>
    <xf numFmtId="167" fontId="17" fillId="0" borderId="0" xfId="5" applyNumberFormat="1" applyFont="1" applyAlignment="1">
      <alignment horizontal="right"/>
    </xf>
    <xf numFmtId="167" fontId="17" fillId="0" borderId="0" xfId="0" applyNumberFormat="1" applyFont="1" applyAlignment="1">
      <alignment horizontal="right"/>
    </xf>
    <xf numFmtId="164" fontId="6" fillId="0" borderId="0" xfId="0" applyFont="1" applyBorder="1"/>
    <xf numFmtId="167" fontId="17" fillId="0" borderId="0" xfId="0" applyNumberFormat="1" applyFont="1" applyFill="1"/>
    <xf numFmtId="164" fontId="6" fillId="0" borderId="0" xfId="0" applyFont="1" applyBorder="1"/>
    <xf numFmtId="164" fontId="11" fillId="0" borderId="0" xfId="0" applyFont="1" applyBorder="1" applyAlignment="1">
      <alignment horizontal="center"/>
    </xf>
    <xf numFmtId="164" fontId="7" fillId="0" borderId="0" xfId="1" applyFont="1" applyAlignment="1">
      <alignment horizontal="center" vertical="center"/>
    </xf>
    <xf numFmtId="164" fontId="6" fillId="0" borderId="0" xfId="1" applyFont="1" applyAlignment="1">
      <alignment horizontal="center" vertical="center"/>
    </xf>
    <xf numFmtId="164" fontId="6" fillId="0" borderId="0" xfId="1" applyFont="1" applyBorder="1" applyAlignment="1" applyProtection="1">
      <alignment horizontal="center" vertical="center"/>
    </xf>
    <xf numFmtId="164" fontId="8" fillId="0" borderId="0" xfId="1" applyFont="1" applyAlignment="1">
      <alignment horizontal="center" vertical="center"/>
    </xf>
    <xf numFmtId="164" fontId="6" fillId="0" borderId="0" xfId="1" applyFont="1" applyBorder="1" applyAlignment="1" applyProtection="1">
      <alignment horizontal="right"/>
    </xf>
    <xf numFmtId="164" fontId="7" fillId="0" borderId="0" xfId="1" applyFont="1" applyAlignment="1" applyProtection="1">
      <protection locked="0"/>
    </xf>
    <xf numFmtId="164" fontId="6" fillId="0" borderId="0" xfId="1" applyFont="1" applyAlignment="1"/>
    <xf numFmtId="164" fontId="6" fillId="0" borderId="0" xfId="1" applyFont="1" applyBorder="1" applyAlignment="1" applyProtection="1"/>
    <xf numFmtId="164" fontId="6" fillId="0" borderId="0" xfId="1" applyFont="1" applyBorder="1" applyAlignment="1" applyProtection="1">
      <protection locked="0"/>
    </xf>
    <xf numFmtId="164" fontId="8" fillId="0" borderId="0" xfId="1" applyFont="1" applyAlignment="1"/>
    <xf numFmtId="164" fontId="6" fillId="0" borderId="0" xfId="1" applyFont="1" applyFill="1" applyBorder="1" applyAlignment="1" applyProtection="1">
      <protection locked="0"/>
    </xf>
    <xf numFmtId="0" fontId="20" fillId="0" borderId="0" xfId="0" applyNumberFormat="1" applyFont="1" applyAlignment="1">
      <alignment horizontal="right"/>
    </xf>
    <xf numFmtId="0" fontId="20" fillId="0" borderId="0" xfId="0" applyNumberFormat="1" applyFont="1" applyAlignment="1">
      <alignment horizontal="left"/>
    </xf>
    <xf numFmtId="0" fontId="21" fillId="0" borderId="0" xfId="0" applyNumberFormat="1" applyFont="1" applyAlignment="1">
      <alignment horizontal="left"/>
    </xf>
    <xf numFmtId="0" fontId="21" fillId="0" borderId="0" xfId="1" applyNumberFormat="1" applyFont="1"/>
    <xf numFmtId="0" fontId="20" fillId="3" borderId="0" xfId="0" applyNumberFormat="1" applyFont="1" applyFill="1" applyAlignment="1">
      <alignment horizontal="left"/>
    </xf>
    <xf numFmtId="164" fontId="20" fillId="0" borderId="0" xfId="0" applyFont="1" applyAlignment="1">
      <alignment horizontal="left"/>
    </xf>
    <xf numFmtId="164" fontId="20" fillId="0" borderId="0" xfId="0" applyFont="1" applyAlignment="1">
      <alignment horizontal="right"/>
    </xf>
    <xf numFmtId="164" fontId="20" fillId="0" borderId="0" xfId="0" applyFont="1" applyBorder="1" applyAlignment="1">
      <alignment horizontal="right"/>
    </xf>
    <xf numFmtId="167" fontId="20" fillId="0" borderId="0" xfId="4" applyNumberFormat="1" applyFont="1" applyAlignment="1">
      <alignment horizontal="right"/>
    </xf>
    <xf numFmtId="0" fontId="8" fillId="0" borderId="0" xfId="3" applyFont="1" applyFill="1" applyBorder="1" applyAlignment="1" applyProtection="1">
      <alignment horizontal="center"/>
      <protection locked="0"/>
    </xf>
    <xf numFmtId="0" fontId="8" fillId="0" borderId="0" xfId="3" applyFont="1" applyFill="1" applyBorder="1" applyAlignment="1" applyProtection="1"/>
    <xf numFmtId="0" fontId="8" fillId="0" borderId="0" xfId="3" applyFont="1" applyBorder="1" applyAlignment="1" applyProtection="1"/>
    <xf numFmtId="167" fontId="17" fillId="0" borderId="0" xfId="3" applyNumberFormat="1" applyFont="1" applyFill="1" applyBorder="1" applyAlignment="1">
      <alignment horizontal="right"/>
    </xf>
    <xf numFmtId="0" fontId="17" fillId="0" borderId="0" xfId="3" applyFont="1" applyBorder="1" applyAlignment="1" applyProtection="1"/>
    <xf numFmtId="0" fontId="17" fillId="0" borderId="0" xfId="3" applyNumberFormat="1" applyFont="1" applyBorder="1" applyAlignment="1" applyProtection="1">
      <alignment horizontal="center"/>
      <protection locked="0"/>
    </xf>
    <xf numFmtId="167" fontId="17" fillId="0" borderId="0" xfId="3" applyNumberFormat="1" applyFont="1" applyBorder="1" applyAlignment="1">
      <alignment horizontal="right"/>
    </xf>
    <xf numFmtId="167" fontId="8" fillId="0" borderId="0" xfId="4" applyNumberFormat="1" applyFont="1" applyFill="1" applyBorder="1" applyAlignment="1">
      <alignment horizontal="right"/>
    </xf>
    <xf numFmtId="167" fontId="17" fillId="0" borderId="0" xfId="4" applyNumberFormat="1" applyFont="1" applyAlignment="1">
      <alignment horizontal="right"/>
    </xf>
    <xf numFmtId="167" fontId="8" fillId="0" borderId="0" xfId="4" applyNumberFormat="1" applyFont="1" applyBorder="1" applyAlignment="1">
      <alignment horizontal="right"/>
    </xf>
    <xf numFmtId="0" fontId="17" fillId="0" borderId="0" xfId="0" applyNumberFormat="1" applyFont="1" applyAlignment="1">
      <alignment horizontal="left"/>
    </xf>
    <xf numFmtId="167" fontId="17" fillId="0" borderId="0" xfId="4" applyNumberFormat="1" applyFont="1" applyBorder="1" applyAlignment="1">
      <alignment horizontal="right"/>
    </xf>
    <xf numFmtId="0" fontId="17" fillId="0" borderId="0" xfId="0" applyNumberFormat="1" applyFont="1" applyAlignment="1">
      <alignment horizontal="right"/>
    </xf>
    <xf numFmtId="167" fontId="18" fillId="0" borderId="0" xfId="0" applyNumberFormat="1" applyFont="1" applyFill="1" applyBorder="1" applyAlignment="1">
      <alignment horizontal="right"/>
    </xf>
    <xf numFmtId="164" fontId="17" fillId="0" borderId="0" xfId="0" applyFont="1" applyAlignment="1">
      <alignment horizontal="right"/>
    </xf>
    <xf numFmtId="167" fontId="17" fillId="3" borderId="0" xfId="0" applyNumberFormat="1" applyFont="1" applyFill="1" applyAlignment="1">
      <alignment horizontal="right"/>
    </xf>
    <xf numFmtId="167" fontId="6" fillId="3" borderId="0" xfId="5" applyNumberFormat="1" applyFont="1" applyFill="1" applyAlignment="1">
      <alignment horizontal="right"/>
    </xf>
    <xf numFmtId="167" fontId="8" fillId="5" borderId="0" xfId="0" applyNumberFormat="1" applyFont="1" applyFill="1" applyAlignment="1">
      <alignment horizontal="right"/>
    </xf>
    <xf numFmtId="0" fontId="17" fillId="0" borderId="0" xfId="4" applyFont="1" applyBorder="1" applyAlignment="1">
      <alignment horizontal="right"/>
    </xf>
    <xf numFmtId="167" fontId="14" fillId="3" borderId="0" xfId="5" applyNumberFormat="1" applyFont="1" applyFill="1" applyBorder="1" applyAlignment="1">
      <alignment horizontal="right"/>
    </xf>
    <xf numFmtId="0" fontId="17" fillId="0" borderId="0" xfId="5" applyFont="1" applyAlignment="1">
      <alignment horizontal="right"/>
    </xf>
    <xf numFmtId="167" fontId="17" fillId="0" borderId="0" xfId="5" applyNumberFormat="1" applyFont="1" applyFill="1" applyBorder="1" applyAlignment="1">
      <alignment horizontal="right"/>
    </xf>
    <xf numFmtId="167" fontId="17" fillId="3" borderId="0" xfId="5" applyNumberFormat="1" applyFont="1" applyFill="1" applyBorder="1" applyAlignment="1">
      <alignment horizontal="right"/>
    </xf>
    <xf numFmtId="167" fontId="17" fillId="3" borderId="0" xfId="0" applyNumberFormat="1" applyFont="1" applyFill="1" applyBorder="1" applyAlignment="1">
      <alignment horizontal="right"/>
    </xf>
    <xf numFmtId="167" fontId="17" fillId="0" borderId="0" xfId="5" applyNumberFormat="1" applyFont="1" applyBorder="1" applyAlignment="1">
      <alignment horizontal="right"/>
    </xf>
    <xf numFmtId="0" fontId="14" fillId="0" borderId="0" xfId="4" applyFont="1" applyAlignment="1">
      <alignment horizontal="right"/>
    </xf>
    <xf numFmtId="0" fontId="17" fillId="0" borderId="0" xfId="4" applyFont="1" applyAlignment="1">
      <alignment horizontal="right"/>
    </xf>
    <xf numFmtId="167" fontId="8" fillId="0" borderId="0" xfId="2" applyNumberFormat="1" applyFont="1" applyFill="1" applyBorder="1" applyAlignment="1" applyProtection="1">
      <alignment horizontal="right" shrinkToFit="1"/>
      <protection locked="0"/>
    </xf>
    <xf numFmtId="170" fontId="8" fillId="0" borderId="0" xfId="0" applyNumberFormat="1" applyFont="1"/>
    <xf numFmtId="0" fontId="8" fillId="0" borderId="0" xfId="3" applyNumberFormat="1" applyFont="1" applyBorder="1" applyAlignment="1" applyProtection="1">
      <alignment horizontal="center"/>
      <protection locked="0"/>
    </xf>
    <xf numFmtId="164" fontId="21" fillId="0" borderId="0" xfId="0" applyFont="1" applyAlignment="1">
      <alignment horizontal="left"/>
    </xf>
    <xf numFmtId="0" fontId="8" fillId="0" borderId="0" xfId="3" applyFont="1" applyAlignment="1" applyProtection="1"/>
    <xf numFmtId="164" fontId="8" fillId="0" borderId="0" xfId="0" applyFont="1" applyFill="1" applyBorder="1" applyAlignment="1">
      <alignment horizontal="left" wrapText="1"/>
    </xf>
    <xf numFmtId="167" fontId="8" fillId="0" borderId="0" xfId="0" applyNumberFormat="1" applyFont="1" applyFill="1"/>
    <xf numFmtId="164" fontId="6" fillId="0" borderId="0" xfId="0" applyFont="1" applyBorder="1"/>
    <xf numFmtId="167" fontId="8" fillId="3" borderId="0" xfId="3" applyNumberFormat="1" applyFont="1" applyFill="1" applyBorder="1" applyAlignment="1">
      <alignment horizontal="right"/>
    </xf>
    <xf numFmtId="167" fontId="8" fillId="3" borderId="0" xfId="0" applyNumberFormat="1" applyFont="1" applyFill="1"/>
    <xf numFmtId="167" fontId="8" fillId="3" borderId="0" xfId="0" applyNumberFormat="1" applyFont="1" applyFill="1" applyAlignment="1">
      <alignment horizontal="right"/>
    </xf>
    <xf numFmtId="167" fontId="17" fillId="3" borderId="0" xfId="5" applyNumberFormat="1" applyFont="1" applyFill="1" applyAlignment="1">
      <alignment horizontal="right"/>
    </xf>
    <xf numFmtId="3" fontId="8" fillId="0" borderId="0" xfId="1" applyNumberFormat="1" applyFont="1" applyFill="1" applyBorder="1" applyAlignment="1">
      <alignment horizontal="right"/>
    </xf>
    <xf numFmtId="167" fontId="8" fillId="4" borderId="0" xfId="0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right"/>
    </xf>
    <xf numFmtId="164" fontId="17" fillId="0" borderId="0" xfId="0" applyFont="1"/>
    <xf numFmtId="167" fontId="8" fillId="4" borderId="0" xfId="3" applyNumberFormat="1" applyFont="1" applyFill="1" applyAlignment="1">
      <alignment horizontal="right"/>
    </xf>
    <xf numFmtId="0" fontId="14" fillId="0" borderId="0" xfId="0" applyNumberFormat="1" applyFont="1" applyBorder="1" applyAlignment="1">
      <alignment horizontal="left"/>
    </xf>
    <xf numFmtId="0" fontId="6" fillId="0" borderId="0" xfId="3" applyFont="1" applyAlignment="1" applyProtection="1">
      <alignment horizontal="center"/>
    </xf>
    <xf numFmtId="164" fontId="22" fillId="0" borderId="0" xfId="0" applyFont="1"/>
    <xf numFmtId="171" fontId="17" fillId="3" borderId="0" xfId="5" applyNumberFormat="1" applyFont="1" applyFill="1" applyAlignment="1">
      <alignment horizontal="right"/>
    </xf>
    <xf numFmtId="167" fontId="8" fillId="0" borderId="0" xfId="4" applyNumberFormat="1" applyFont="1" applyAlignment="1">
      <alignment horizontal="right"/>
    </xf>
    <xf numFmtId="167" fontId="8" fillId="0" borderId="0" xfId="4" applyNumberFormat="1" applyFont="1" applyFill="1" applyAlignment="1">
      <alignment horizontal="right"/>
    </xf>
    <xf numFmtId="167" fontId="6" fillId="0" borderId="0" xfId="4" applyNumberFormat="1" applyFont="1" applyFill="1" applyBorder="1" applyAlignment="1">
      <alignment horizontal="right"/>
    </xf>
    <xf numFmtId="167" fontId="6" fillId="0" borderId="0" xfId="4" applyNumberFormat="1" applyFont="1" applyBorder="1" applyAlignment="1">
      <alignment horizontal="right"/>
    </xf>
    <xf numFmtId="167" fontId="6" fillId="0" borderId="0" xfId="0" applyNumberFormat="1" applyFont="1" applyFill="1" applyBorder="1" applyAlignment="1" applyProtection="1">
      <alignment horizontal="right"/>
      <protection locked="0"/>
    </xf>
    <xf numFmtId="167" fontId="8" fillId="4" borderId="0" xfId="0" applyNumberFormat="1" applyFont="1" applyFill="1" applyAlignment="1">
      <alignment horizontal="right"/>
    </xf>
    <xf numFmtId="164" fontId="6" fillId="0" borderId="0" xfId="0" applyFont="1" applyBorder="1"/>
    <xf numFmtId="164" fontId="17" fillId="0" borderId="0" xfId="1" applyFont="1" applyAlignment="1"/>
    <xf numFmtId="164" fontId="17" fillId="0" borderId="0" xfId="1" applyFont="1" applyAlignment="1">
      <alignment horizontal="center" vertical="center"/>
    </xf>
    <xf numFmtId="0" fontId="17" fillId="0" borderId="0" xfId="1" applyNumberFormat="1" applyFont="1" applyAlignment="1">
      <alignment horizontal="right"/>
    </xf>
    <xf numFmtId="164" fontId="17" fillId="0" borderId="0" xfId="1" applyFont="1" applyBorder="1" applyAlignment="1" applyProtection="1">
      <protection locked="0"/>
    </xf>
    <xf numFmtId="164" fontId="17" fillId="0" borderId="0" xfId="1" applyFont="1" applyBorder="1" applyAlignment="1" applyProtection="1">
      <alignment horizontal="center"/>
    </xf>
    <xf numFmtId="167" fontId="17" fillId="0" borderId="0" xfId="1" applyNumberFormat="1" applyFont="1" applyBorder="1" applyAlignment="1">
      <alignment horizontal="right"/>
    </xf>
    <xf numFmtId="167" fontId="17" fillId="0" borderId="0" xfId="1" applyNumberFormat="1" applyFont="1" applyFill="1" applyBorder="1" applyAlignment="1">
      <alignment horizontal="right"/>
    </xf>
    <xf numFmtId="164" fontId="6" fillId="0" borderId="0" xfId="0" applyFont="1" applyFill="1" applyBorder="1" applyAlignment="1" applyProtection="1">
      <alignment horizontal="left"/>
      <protection locked="0"/>
    </xf>
    <xf numFmtId="164" fontId="6" fillId="0" borderId="0" xfId="0" applyFont="1" applyBorder="1"/>
    <xf numFmtId="167" fontId="15" fillId="0" borderId="0" xfId="0" applyNumberFormat="1" applyFont="1" applyFill="1" applyBorder="1"/>
    <xf numFmtId="3" fontId="8" fillId="0" borderId="0" xfId="0" applyNumberFormat="1" applyFont="1" applyFill="1" applyBorder="1" applyAlignment="1">
      <alignment horizontal="right"/>
    </xf>
    <xf numFmtId="164" fontId="8" fillId="0" borderId="0" xfId="0" applyFont="1" applyFill="1"/>
    <xf numFmtId="167" fontId="14" fillId="0" borderId="0" xfId="0" applyNumberFormat="1" applyFont="1" applyAlignment="1">
      <alignment horizontal="right"/>
    </xf>
    <xf numFmtId="167" fontId="8" fillId="0" borderId="0" xfId="0" applyNumberFormat="1" applyFont="1"/>
    <xf numFmtId="167" fontId="15" fillId="0" borderId="0" xfId="0" applyNumberFormat="1" applyFont="1" applyFill="1" applyBorder="1" applyAlignment="1">
      <alignment horizontal="right"/>
    </xf>
    <xf numFmtId="167" fontId="8" fillId="0" borderId="0" xfId="3" applyNumberFormat="1" applyFont="1" applyFill="1" applyBorder="1" applyAlignment="1">
      <alignment horizontal="right"/>
    </xf>
    <xf numFmtId="167" fontId="8" fillId="0" borderId="0" xfId="5" applyNumberFormat="1" applyFont="1" applyBorder="1" applyAlignment="1">
      <alignment horizontal="right"/>
    </xf>
    <xf numFmtId="167" fontId="8" fillId="0" borderId="0" xfId="0" applyNumberFormat="1" applyFont="1" applyBorder="1" applyAlignment="1">
      <alignment horizontal="right" wrapText="1"/>
    </xf>
    <xf numFmtId="167" fontId="8" fillId="0" borderId="0" xfId="0" applyNumberFormat="1" applyFont="1" applyFill="1"/>
    <xf numFmtId="167" fontId="8" fillId="0" borderId="0" xfId="0" applyNumberFormat="1" applyFont="1" applyFill="1" applyBorder="1" applyAlignment="1">
      <alignment horizontal="right" wrapText="1"/>
    </xf>
    <xf numFmtId="0" fontId="6" fillId="0" borderId="0" xfId="3" applyFont="1" applyAlignment="1" applyProtection="1">
      <alignment horizontal="center"/>
      <protection locked="0"/>
    </xf>
    <xf numFmtId="0" fontId="6" fillId="0" borderId="0" xfId="3" applyFont="1" applyAlignment="1" applyProtection="1">
      <alignment horizontal="left"/>
      <protection locked="0"/>
    </xf>
    <xf numFmtId="167" fontId="8" fillId="0" borderId="0" xfId="3" applyNumberFormat="1" applyFont="1" applyAlignment="1">
      <alignment horizontal="right"/>
    </xf>
    <xf numFmtId="167" fontId="6" fillId="0" borderId="0" xfId="3" applyNumberFormat="1" applyFont="1" applyBorder="1" applyAlignment="1">
      <alignment horizontal="right"/>
    </xf>
    <xf numFmtId="167" fontId="6" fillId="0" borderId="0" xfId="5" applyNumberFormat="1" applyFont="1" applyFill="1" applyAlignment="1">
      <alignment horizontal="right"/>
    </xf>
    <xf numFmtId="0" fontId="6" fillId="0" borderId="0" xfId="5" applyFont="1" applyFill="1" applyAlignment="1">
      <alignment horizontal="left"/>
    </xf>
    <xf numFmtId="0" fontId="6" fillId="0" borderId="0" xfId="5" applyFont="1" applyFill="1" applyAlignment="1">
      <alignment horizontal="center"/>
    </xf>
    <xf numFmtId="167" fontId="8" fillId="0" borderId="0" xfId="0" applyNumberFormat="1" applyFont="1" applyFill="1" applyAlignment="1">
      <alignment horizontal="right"/>
    </xf>
    <xf numFmtId="167" fontId="8" fillId="0" borderId="0" xfId="3" applyNumberFormat="1" applyFont="1" applyFill="1" applyAlignment="1">
      <alignment horizontal="right"/>
    </xf>
    <xf numFmtId="167" fontId="6" fillId="0" borderId="0" xfId="5" applyNumberFormat="1" applyFont="1" applyFill="1" applyBorder="1" applyAlignment="1">
      <alignment horizontal="right"/>
    </xf>
    <xf numFmtId="167" fontId="8" fillId="0" borderId="0" xfId="0" applyNumberFormat="1" applyFont="1" applyFill="1" applyBorder="1" applyAlignment="1">
      <alignment horizontal="right"/>
    </xf>
    <xf numFmtId="167" fontId="6" fillId="0" borderId="0" xfId="0" applyNumberFormat="1" applyFont="1" applyFill="1" applyBorder="1" applyAlignment="1">
      <alignment horizontal="right"/>
    </xf>
    <xf numFmtId="167" fontId="6" fillId="0" borderId="0" xfId="5" applyNumberFormat="1" applyFont="1" applyBorder="1" applyAlignment="1">
      <alignment horizontal="right"/>
    </xf>
    <xf numFmtId="3" fontId="17" fillId="0" borderId="0" xfId="1" applyNumberFormat="1" applyFont="1" applyBorder="1" applyAlignment="1">
      <alignment horizontal="right"/>
    </xf>
    <xf numFmtId="3" fontId="17" fillId="0" borderId="0" xfId="1" applyNumberFormat="1" applyFont="1" applyFill="1" applyBorder="1" applyAlignment="1">
      <alignment horizontal="right"/>
    </xf>
    <xf numFmtId="167" fontId="14" fillId="0" borderId="0" xfId="0" applyNumberFormat="1" applyFont="1" applyAlignment="1">
      <alignment horizontal="left"/>
    </xf>
    <xf numFmtId="167" fontId="15" fillId="0" borderId="0" xfId="0" applyNumberFormat="1" applyFont="1" applyAlignment="1">
      <alignment horizontal="right"/>
    </xf>
    <xf numFmtId="167" fontId="8" fillId="0" borderId="0" xfId="5" applyNumberFormat="1" applyFont="1" applyFill="1" applyBorder="1" applyAlignment="1">
      <alignment horizontal="right"/>
    </xf>
    <xf numFmtId="0" fontId="14" fillId="0" borderId="0" xfId="0" applyNumberFormat="1" applyFont="1" applyFill="1" applyAlignment="1">
      <alignment horizontal="left"/>
    </xf>
    <xf numFmtId="164" fontId="14" fillId="0" borderId="0" xfId="0" applyFont="1" applyAlignment="1" applyProtection="1">
      <alignment horizontal="left"/>
      <protection locked="0"/>
    </xf>
    <xf numFmtId="0" fontId="14" fillId="0" borderId="0" xfId="0" applyNumberFormat="1" applyFont="1"/>
    <xf numFmtId="1" fontId="6" fillId="0" borderId="0" xfId="0" applyNumberFormat="1" applyFont="1" applyBorder="1" applyAlignment="1">
      <alignment horizontal="center" vertical="center"/>
    </xf>
    <xf numFmtId="164" fontId="6" fillId="0" borderId="0" xfId="0" applyFont="1" applyBorder="1"/>
    <xf numFmtId="3" fontId="6" fillId="4" borderId="0" xfId="5" applyNumberFormat="1" applyFont="1" applyFill="1" applyBorder="1" applyAlignment="1">
      <alignment horizontal="right"/>
    </xf>
    <xf numFmtId="165" fontId="6" fillId="4" borderId="0" xfId="5" applyNumberFormat="1" applyFont="1" applyFill="1" applyBorder="1" applyAlignment="1">
      <alignment horizontal="right"/>
    </xf>
    <xf numFmtId="167" fontId="8" fillId="0" borderId="0" xfId="3" applyNumberFormat="1" applyFont="1" applyBorder="1" applyAlignment="1"/>
    <xf numFmtId="167" fontId="8" fillId="0" borderId="0" xfId="3" applyNumberFormat="1" applyFont="1" applyFill="1" applyBorder="1" applyAlignment="1"/>
    <xf numFmtId="3" fontId="8" fillId="4" borderId="0" xfId="1" applyNumberFormat="1" applyFont="1" applyFill="1" applyBorder="1" applyAlignment="1">
      <alignment horizontal="right"/>
    </xf>
    <xf numFmtId="167" fontId="8" fillId="0" borderId="0" xfId="0" applyNumberFormat="1" applyFont="1" applyFill="1" applyAlignment="1"/>
    <xf numFmtId="164" fontId="17" fillId="0" borderId="0" xfId="0" applyFont="1" applyAlignment="1" applyProtection="1">
      <alignment horizontal="left"/>
    </xf>
    <xf numFmtId="164" fontId="25" fillId="6" borderId="0" xfId="0" applyFont="1" applyFill="1" applyBorder="1" applyAlignment="1" applyProtection="1">
      <alignment horizontal="left"/>
    </xf>
    <xf numFmtId="164" fontId="25" fillId="6" borderId="0" xfId="0" applyFont="1" applyFill="1" applyBorder="1" applyAlignment="1" applyProtection="1"/>
    <xf numFmtId="0" fontId="25" fillId="6" borderId="0" xfId="0" applyNumberFormat="1" applyFont="1" applyFill="1" applyBorder="1" applyAlignment="1" applyProtection="1">
      <alignment horizontal="center"/>
      <protection locked="0"/>
    </xf>
    <xf numFmtId="164" fontId="25" fillId="6" borderId="0" xfId="0" applyFont="1" applyFill="1" applyBorder="1"/>
    <xf numFmtId="164" fontId="25" fillId="6" borderId="0" xfId="0" applyFont="1" applyFill="1" applyBorder="1" applyAlignment="1" applyProtection="1">
      <alignment horizontal="center"/>
    </xf>
    <xf numFmtId="164" fontId="25" fillId="6" borderId="0" xfId="0" applyFont="1" applyFill="1" applyBorder="1" applyAlignment="1" applyProtection="1">
      <alignment horizontal="fill"/>
    </xf>
    <xf numFmtId="0" fontId="25" fillId="6" borderId="0" xfId="0" applyNumberFormat="1" applyFont="1" applyFill="1" applyBorder="1" applyAlignment="1">
      <alignment horizontal="right"/>
    </xf>
    <xf numFmtId="0" fontId="25" fillId="6" borderId="0" xfId="0" applyNumberFormat="1" applyFont="1" applyFill="1" applyBorder="1" applyAlignment="1">
      <alignment horizontal="center"/>
    </xf>
    <xf numFmtId="0" fontId="26" fillId="6" borderId="0" xfId="3" applyFont="1" applyFill="1" applyBorder="1" applyAlignment="1" applyProtection="1"/>
    <xf numFmtId="0" fontId="25" fillId="6" borderId="0" xfId="3" applyFont="1" applyFill="1" applyBorder="1" applyAlignment="1">
      <alignment horizontal="center"/>
    </xf>
    <xf numFmtId="167" fontId="25" fillId="6" borderId="0" xfId="3" applyNumberFormat="1" applyFont="1" applyFill="1" applyBorder="1" applyAlignment="1">
      <alignment horizontal="right"/>
    </xf>
    <xf numFmtId="164" fontId="25" fillId="6" borderId="0" xfId="0" applyFont="1" applyFill="1" applyBorder="1" applyAlignment="1" applyProtection="1">
      <alignment vertical="center"/>
    </xf>
    <xf numFmtId="164" fontId="25" fillId="6" borderId="0" xfId="0" applyFont="1" applyFill="1" applyBorder="1" applyAlignment="1">
      <alignment horizontal="center" vertical="center"/>
    </xf>
    <xf numFmtId="164" fontId="25" fillId="6" borderId="0" xfId="0" applyFont="1" applyFill="1" applyBorder="1" applyAlignment="1">
      <alignment horizontal="right" vertical="center"/>
    </xf>
    <xf numFmtId="0" fontId="25" fillId="6" borderId="0" xfId="3" applyFont="1" applyFill="1" applyBorder="1" applyAlignment="1" applyProtection="1">
      <alignment horizontal="center"/>
      <protection locked="0"/>
    </xf>
    <xf numFmtId="164" fontId="25" fillId="6" borderId="0" xfId="0" applyFont="1" applyFill="1" applyBorder="1" applyAlignment="1">
      <alignment horizontal="right"/>
    </xf>
    <xf numFmtId="0" fontId="26" fillId="6" borderId="0" xfId="3" applyFont="1" applyFill="1" applyBorder="1" applyAlignment="1" applyProtection="1">
      <alignment horizontal="center"/>
    </xf>
    <xf numFmtId="0" fontId="25" fillId="6" borderId="0" xfId="3" applyNumberFormat="1" applyFont="1" applyFill="1" applyBorder="1" applyAlignment="1">
      <alignment horizontal="center"/>
    </xf>
    <xf numFmtId="0" fontId="25" fillId="6" borderId="0" xfId="3" applyNumberFormat="1" applyFont="1" applyFill="1" applyBorder="1" applyAlignment="1" applyProtection="1">
      <alignment horizontal="center"/>
      <protection locked="0"/>
    </xf>
    <xf numFmtId="0" fontId="26" fillId="6" borderId="0" xfId="3" applyFont="1" applyFill="1" applyBorder="1" applyAlignment="1" applyProtection="1">
      <protection locked="0"/>
    </xf>
    <xf numFmtId="0" fontId="26" fillId="6" borderId="0" xfId="3" applyFont="1" applyFill="1" applyBorder="1" applyAlignment="1" applyProtection="1">
      <alignment horizontal="center"/>
      <protection locked="0"/>
    </xf>
    <xf numFmtId="164" fontId="25" fillId="6" borderId="0" xfId="0" applyFont="1" applyFill="1" applyBorder="1" applyAlignment="1" applyProtection="1">
      <alignment horizontal="right"/>
    </xf>
    <xf numFmtId="0" fontId="25" fillId="6" borderId="0" xfId="0" applyNumberFormat="1" applyFont="1" applyFill="1" applyBorder="1" applyAlignment="1">
      <alignment horizontal="right" vertical="center"/>
    </xf>
    <xf numFmtId="0" fontId="26" fillId="6" borderId="0" xfId="3" applyFont="1" applyFill="1" applyAlignment="1" applyProtection="1"/>
    <xf numFmtId="167" fontId="25" fillId="6" borderId="0" xfId="3" applyNumberFormat="1" applyFont="1" applyFill="1" applyAlignment="1">
      <alignment horizontal="right"/>
    </xf>
    <xf numFmtId="0" fontId="26" fillId="6" borderId="0" xfId="3" applyFont="1" applyFill="1" applyAlignment="1" applyProtection="1">
      <protection locked="0"/>
    </xf>
    <xf numFmtId="0" fontId="25" fillId="6" borderId="0" xfId="4" applyFont="1" applyFill="1" applyBorder="1" applyAlignment="1">
      <alignment horizontal="left"/>
    </xf>
    <xf numFmtId="0" fontId="25" fillId="6" borderId="0" xfId="4" applyFont="1" applyFill="1" applyBorder="1" applyAlignment="1">
      <alignment horizontal="center"/>
    </xf>
    <xf numFmtId="167" fontId="25" fillId="6" borderId="0" xfId="5" applyNumberFormat="1" applyFont="1" applyFill="1" applyBorder="1" applyAlignment="1">
      <alignment horizontal="right"/>
    </xf>
    <xf numFmtId="164" fontId="25" fillId="6" borderId="0" xfId="1" applyFont="1" applyFill="1" applyBorder="1" applyAlignment="1" applyProtection="1"/>
    <xf numFmtId="164" fontId="25" fillId="6" borderId="0" xfId="1" applyFont="1" applyFill="1" applyBorder="1" applyAlignment="1" applyProtection="1">
      <alignment horizontal="center" vertical="center"/>
    </xf>
    <xf numFmtId="164" fontId="25" fillId="6" borderId="0" xfId="1" applyFont="1" applyFill="1" applyBorder="1" applyAlignment="1" applyProtection="1">
      <alignment horizontal="fill"/>
    </xf>
    <xf numFmtId="0" fontId="25" fillId="6" borderId="0" xfId="1" applyNumberFormat="1" applyFont="1" applyFill="1" applyBorder="1" applyAlignment="1">
      <alignment horizontal="right"/>
    </xf>
    <xf numFmtId="164" fontId="25" fillId="6" borderId="0" xfId="1" applyFont="1" applyFill="1" applyBorder="1" applyAlignment="1">
      <alignment horizontal="center"/>
    </xf>
    <xf numFmtId="0" fontId="25" fillId="6" borderId="0" xfId="6" applyFont="1" applyFill="1" applyBorder="1" applyAlignment="1"/>
    <xf numFmtId="164" fontId="26" fillId="6" borderId="0" xfId="0" applyFont="1" applyFill="1" applyBorder="1" applyAlignment="1" applyProtection="1">
      <alignment horizontal="left"/>
    </xf>
    <xf numFmtId="167" fontId="26" fillId="6" borderId="0" xfId="7" applyNumberFormat="1" applyFont="1" applyFill="1" applyBorder="1" applyAlignment="1">
      <alignment horizontal="right"/>
    </xf>
    <xf numFmtId="164" fontId="25" fillId="6" borderId="0" xfId="0" applyFont="1" applyFill="1" applyBorder="1" applyAlignment="1" applyProtection="1">
      <alignment horizontal="left"/>
      <protection locked="0"/>
    </xf>
    <xf numFmtId="0" fontId="25" fillId="6" borderId="0" xfId="0" applyNumberFormat="1" applyFont="1" applyFill="1" applyBorder="1"/>
    <xf numFmtId="164" fontId="25" fillId="6" borderId="0" xfId="0" applyFont="1" applyFill="1" applyBorder="1" applyAlignment="1" applyProtection="1">
      <alignment horizontal="fill"/>
      <protection locked="0"/>
    </xf>
    <xf numFmtId="164" fontId="26" fillId="6" borderId="0" xfId="0" applyFont="1" applyFill="1" applyBorder="1" applyAlignment="1" applyProtection="1">
      <alignment horizontal="left"/>
      <protection locked="0"/>
    </xf>
    <xf numFmtId="167" fontId="26" fillId="6" borderId="0" xfId="0" applyNumberFormat="1" applyFont="1" applyFill="1" applyBorder="1" applyAlignment="1">
      <alignment horizontal="right"/>
    </xf>
    <xf numFmtId="0" fontId="26" fillId="6" borderId="0" xfId="0" applyNumberFormat="1" applyFont="1" applyFill="1" applyBorder="1" applyAlignment="1" applyProtection="1">
      <alignment horizontal="left"/>
      <protection locked="0"/>
    </xf>
    <xf numFmtId="164" fontId="6" fillId="0" borderId="1" xfId="0" applyFont="1" applyBorder="1" applyAlignment="1" applyProtection="1">
      <alignment horizontal="left"/>
    </xf>
    <xf numFmtId="164" fontId="6" fillId="0" borderId="1" xfId="0" applyFont="1" applyBorder="1" applyAlignment="1" applyProtection="1"/>
    <xf numFmtId="164" fontId="6" fillId="0" borderId="1" xfId="0" applyFont="1" applyBorder="1" applyAlignment="1" applyProtection="1">
      <alignment horizontal="center"/>
    </xf>
    <xf numFmtId="164" fontId="6" fillId="0" borderId="1" xfId="0" applyFont="1" applyBorder="1" applyAlignment="1" applyProtection="1">
      <alignment horizontal="fill"/>
    </xf>
    <xf numFmtId="0" fontId="6" fillId="0" borderId="1" xfId="3" applyFont="1" applyBorder="1" applyAlignment="1" applyProtection="1"/>
    <xf numFmtId="0" fontId="6" fillId="0" borderId="1" xfId="3" applyNumberFormat="1" applyFont="1" applyBorder="1" applyAlignment="1" applyProtection="1">
      <alignment horizontal="center"/>
      <protection locked="0"/>
    </xf>
    <xf numFmtId="167" fontId="8" fillId="0" borderId="1" xfId="3" applyNumberFormat="1" applyFont="1" applyBorder="1" applyAlignment="1"/>
    <xf numFmtId="167" fontId="8" fillId="0" borderId="1" xfId="3" applyNumberFormat="1" applyFont="1" applyFill="1" applyBorder="1" applyAlignment="1"/>
    <xf numFmtId="0" fontId="8" fillId="0" borderId="1" xfId="0" applyNumberFormat="1" applyFont="1" applyBorder="1" applyAlignment="1">
      <alignment horizontal="right"/>
    </xf>
    <xf numFmtId="0" fontId="8" fillId="0" borderId="1" xfId="0" applyNumberFormat="1" applyFont="1" applyFill="1" applyBorder="1" applyAlignment="1">
      <alignment horizontal="right"/>
    </xf>
    <xf numFmtId="164" fontId="6" fillId="0" borderId="1" xfId="0" applyFont="1" applyFill="1" applyBorder="1" applyAlignment="1" applyProtection="1">
      <alignment horizontal="fill"/>
    </xf>
    <xf numFmtId="167" fontId="25" fillId="6" borderId="0" xfId="4" applyNumberFormat="1" applyFont="1" applyFill="1" applyBorder="1" applyAlignment="1">
      <alignment horizontal="right"/>
    </xf>
    <xf numFmtId="0" fontId="25" fillId="6" borderId="0" xfId="4" applyFont="1" applyFill="1" applyBorder="1" applyAlignment="1">
      <alignment horizontal="right"/>
    </xf>
    <xf numFmtId="167" fontId="25" fillId="6" borderId="0" xfId="0" applyNumberFormat="1" applyFont="1" applyFill="1" applyAlignment="1">
      <alignment horizontal="right"/>
    </xf>
    <xf numFmtId="167" fontId="6" fillId="0" borderId="1" xfId="5" applyNumberFormat="1" applyFont="1" applyBorder="1" applyAlignment="1">
      <alignment horizontal="right"/>
    </xf>
    <xf numFmtId="0" fontId="7" fillId="0" borderId="1" xfId="4" applyFont="1" applyFill="1" applyBorder="1" applyAlignment="1">
      <alignment horizontal="left"/>
    </xf>
    <xf numFmtId="0" fontId="7" fillId="0" borderId="1" xfId="4" applyFont="1" applyBorder="1" applyAlignment="1">
      <alignment horizontal="center"/>
    </xf>
    <xf numFmtId="164" fontId="6" fillId="0" borderId="1" xfId="1" applyFont="1" applyBorder="1" applyAlignment="1" applyProtection="1"/>
    <xf numFmtId="164" fontId="6" fillId="0" borderId="1" xfId="1" applyFont="1" applyBorder="1" applyAlignment="1" applyProtection="1">
      <alignment horizontal="center"/>
    </xf>
    <xf numFmtId="164" fontId="6" fillId="0" borderId="1" xfId="1" applyFont="1" applyBorder="1" applyAlignment="1" applyProtection="1">
      <alignment horizontal="right"/>
    </xf>
    <xf numFmtId="169" fontId="6" fillId="0" borderId="1" xfId="1" applyNumberFormat="1" applyFont="1" applyBorder="1" applyAlignment="1" applyProtection="1">
      <alignment horizontal="right"/>
    </xf>
    <xf numFmtId="169" fontId="6" fillId="4" borderId="1" xfId="1" applyNumberFormat="1" applyFont="1" applyFill="1" applyBorder="1" applyAlignment="1" applyProtection="1">
      <alignment horizontal="right"/>
    </xf>
    <xf numFmtId="0" fontId="8" fillId="0" borderId="1" xfId="6" applyFont="1" applyBorder="1" applyAlignment="1"/>
    <xf numFmtId="164" fontId="6" fillId="0" borderId="1" xfId="0" applyFont="1" applyBorder="1" applyAlignment="1" applyProtection="1">
      <alignment horizontal="left"/>
      <protection locked="0"/>
    </xf>
    <xf numFmtId="0" fontId="6" fillId="0" borderId="1" xfId="0" applyNumberFormat="1" applyFont="1" applyBorder="1"/>
    <xf numFmtId="164" fontId="6" fillId="0" borderId="0" xfId="0" applyFont="1" applyBorder="1"/>
    <xf numFmtId="0" fontId="6" fillId="3" borderId="0" xfId="3" applyFont="1" applyFill="1" applyBorder="1" applyAlignment="1" applyProtection="1"/>
    <xf numFmtId="0" fontId="27" fillId="0" borderId="0" xfId="0" applyNumberFormat="1" applyFont="1" applyAlignment="1">
      <alignment horizontal="left"/>
    </xf>
    <xf numFmtId="167" fontId="8" fillId="3" borderId="0" xfId="3" quotePrefix="1" applyNumberFormat="1" applyFont="1" applyFill="1" applyBorder="1" applyAlignment="1">
      <alignment horizontal="right"/>
    </xf>
    <xf numFmtId="169" fontId="6" fillId="4" borderId="1" xfId="1" applyNumberFormat="1" applyFont="1" applyFill="1" applyBorder="1" applyAlignment="1" applyProtection="1">
      <alignment horizontal="right"/>
    </xf>
    <xf numFmtId="167" fontId="8" fillId="4" borderId="0" xfId="3" applyNumberFormat="1" applyFont="1" applyFill="1" applyBorder="1" applyAlignment="1">
      <alignment horizontal="right"/>
    </xf>
    <xf numFmtId="167" fontId="6" fillId="4" borderId="0" xfId="3" applyNumberFormat="1" applyFont="1" applyFill="1" applyBorder="1" applyAlignment="1">
      <alignment horizontal="right"/>
    </xf>
    <xf numFmtId="167" fontId="8" fillId="4" borderId="0" xfId="0" applyNumberFormat="1" applyFont="1" applyFill="1" applyAlignment="1">
      <alignment horizontal="right" wrapText="1"/>
    </xf>
    <xf numFmtId="167" fontId="8" fillId="4" borderId="0" xfId="0" applyNumberFormat="1" applyFont="1" applyFill="1"/>
    <xf numFmtId="167" fontId="6" fillId="4" borderId="0" xfId="5" applyNumberFormat="1" applyFont="1" applyFill="1" applyAlignment="1">
      <alignment horizontal="right"/>
    </xf>
    <xf numFmtId="167" fontId="6" fillId="4" borderId="0" xfId="3" applyNumberFormat="1" applyFont="1" applyFill="1" applyAlignment="1">
      <alignment horizontal="right"/>
    </xf>
    <xf numFmtId="167" fontId="8" fillId="4" borderId="0" xfId="5" applyNumberFormat="1" applyFont="1" applyFill="1" applyBorder="1" applyAlignment="1">
      <alignment horizontal="right"/>
    </xf>
    <xf numFmtId="167" fontId="8" fillId="0" borderId="0" xfId="3" applyNumberFormat="1" applyFont="1" applyAlignment="1">
      <alignment horizontal="right"/>
    </xf>
    <xf numFmtId="167" fontId="8" fillId="0" borderId="0" xfId="0" applyNumberFormat="1" applyFont="1" applyAlignment="1">
      <alignment horizontal="right"/>
    </xf>
    <xf numFmtId="167" fontId="8" fillId="0" borderId="0" xfId="0" applyNumberFormat="1" applyFont="1" applyFill="1" applyBorder="1" applyAlignment="1" applyProtection="1">
      <alignment horizontal="right"/>
      <protection locked="0"/>
    </xf>
    <xf numFmtId="167" fontId="8" fillId="0" borderId="0" xfId="0" applyNumberFormat="1" applyFont="1" applyFill="1" applyBorder="1" applyAlignment="1"/>
    <xf numFmtId="167" fontId="8" fillId="0" borderId="0" xfId="0" applyNumberFormat="1" applyFont="1" applyFill="1" applyBorder="1" applyAlignment="1">
      <alignment horizontal="right"/>
    </xf>
    <xf numFmtId="167" fontId="8" fillId="4" borderId="0" xfId="5" applyNumberFormat="1" applyFont="1" applyFill="1" applyAlignment="1">
      <alignment horizontal="right"/>
    </xf>
    <xf numFmtId="167" fontId="8" fillId="0" borderId="0" xfId="0" applyNumberFormat="1" applyFont="1" applyAlignment="1"/>
    <xf numFmtId="167" fontId="8" fillId="4" borderId="0" xfId="4" applyNumberFormat="1" applyFont="1" applyFill="1" applyAlignment="1">
      <alignment horizontal="right"/>
    </xf>
    <xf numFmtId="167" fontId="8" fillId="4" borderId="0" xfId="4" applyNumberFormat="1" applyFont="1" applyFill="1" applyBorder="1" applyAlignment="1">
      <alignment horizontal="right"/>
    </xf>
    <xf numFmtId="167" fontId="8" fillId="4" borderId="0" xfId="0" applyNumberFormat="1" applyFont="1" applyFill="1" applyBorder="1" applyAlignment="1" applyProtection="1">
      <alignment horizontal="right"/>
      <protection locked="0"/>
    </xf>
    <xf numFmtId="167" fontId="17" fillId="4" borderId="0" xfId="5" applyNumberFormat="1" applyFont="1" applyFill="1" applyAlignment="1">
      <alignment horizontal="right"/>
    </xf>
    <xf numFmtId="167" fontId="6" fillId="4" borderId="0" xfId="0" applyNumberFormat="1" applyFont="1" applyFill="1" applyAlignment="1">
      <alignment horizontal="right"/>
    </xf>
    <xf numFmtId="167" fontId="8" fillId="4" borderId="0" xfId="0" quotePrefix="1" applyNumberFormat="1" applyFont="1" applyFill="1" applyBorder="1" applyAlignment="1">
      <alignment horizontal="right"/>
    </xf>
    <xf numFmtId="167" fontId="15" fillId="0" borderId="0" xfId="0" applyNumberFormat="1" applyFont="1"/>
    <xf numFmtId="167" fontId="6" fillId="0" borderId="0" xfId="0" applyNumberFormat="1" applyFont="1"/>
    <xf numFmtId="164" fontId="6" fillId="0" borderId="1" xfId="0" applyFont="1" applyBorder="1" applyAlignment="1">
      <alignment horizontal="left"/>
    </xf>
    <xf numFmtId="164" fontId="26" fillId="6" borderId="0" xfId="1" applyFont="1" applyFill="1" applyBorder="1" applyAlignment="1" applyProtection="1"/>
    <xf numFmtId="164" fontId="26" fillId="6" borderId="0" xfId="1" applyFont="1" applyFill="1" applyBorder="1" applyAlignment="1">
      <alignment horizontal="center"/>
    </xf>
    <xf numFmtId="0" fontId="26" fillId="6" borderId="0" xfId="1" applyNumberFormat="1" applyFont="1" applyFill="1" applyBorder="1" applyAlignment="1">
      <alignment horizontal="right"/>
    </xf>
    <xf numFmtId="164" fontId="26" fillId="6" borderId="0" xfId="0" applyFont="1" applyFill="1" applyBorder="1" applyAlignment="1" applyProtection="1"/>
    <xf numFmtId="164" fontId="26" fillId="6" borderId="0" xfId="1" applyFont="1" applyFill="1" applyBorder="1" applyAlignment="1" applyProtection="1">
      <alignment horizontal="center"/>
      <protection locked="0"/>
    </xf>
    <xf numFmtId="167" fontId="26" fillId="6" borderId="0" xfId="1" applyNumberFormat="1" applyFont="1" applyFill="1" applyBorder="1" applyAlignment="1">
      <alignment horizontal="right"/>
    </xf>
    <xf numFmtId="164" fontId="26" fillId="6" borderId="0" xfId="1" applyFont="1" applyFill="1" applyBorder="1" applyAlignment="1" applyProtection="1">
      <alignment horizontal="center"/>
    </xf>
    <xf numFmtId="164" fontId="26" fillId="6" borderId="0" xfId="1" applyFont="1" applyFill="1" applyBorder="1" applyAlignment="1" applyProtection="1">
      <protection locked="0"/>
    </xf>
    <xf numFmtId="3" fontId="26" fillId="6" borderId="0" xfId="1" applyNumberFormat="1" applyFont="1" applyFill="1" applyBorder="1" applyAlignment="1">
      <alignment horizontal="right"/>
    </xf>
    <xf numFmtId="3" fontId="6" fillId="4" borderId="0" xfId="0" applyNumberFormat="1" applyFont="1" applyFill="1" applyBorder="1" applyAlignment="1">
      <alignment horizontal="right"/>
    </xf>
    <xf numFmtId="3" fontId="8" fillId="0" borderId="0" xfId="0" applyNumberFormat="1" applyFont="1"/>
    <xf numFmtId="0" fontId="6" fillId="0" borderId="0" xfId="3" applyFont="1" applyAlignment="1" applyProtection="1">
      <alignment horizontal="left"/>
    </xf>
    <xf numFmtId="167" fontId="8" fillId="4" borderId="3" xfId="1" applyNumberFormat="1" applyFont="1" applyFill="1" applyBorder="1" applyAlignment="1">
      <alignment horizontal="right"/>
    </xf>
    <xf numFmtId="167" fontId="6" fillId="4" borderId="0" xfId="0" applyNumberFormat="1" applyFont="1" applyFill="1"/>
    <xf numFmtId="164" fontId="26" fillId="6" borderId="2" xfId="0" applyFont="1" applyFill="1" applyBorder="1" applyAlignment="1" applyProtection="1"/>
    <xf numFmtId="164" fontId="10" fillId="0" borderId="0" xfId="0" applyFont="1" applyBorder="1"/>
    <xf numFmtId="0" fontId="26" fillId="6" borderId="0" xfId="0" applyNumberFormat="1" applyFont="1" applyFill="1" applyBorder="1" applyAlignment="1" applyProtection="1">
      <alignment horizontal="center"/>
      <protection locked="0"/>
    </xf>
    <xf numFmtId="49" fontId="26" fillId="6" borderId="0" xfId="0" applyNumberFormat="1" applyFont="1" applyFill="1" applyBorder="1" applyAlignment="1">
      <alignment horizontal="right"/>
    </xf>
    <xf numFmtId="49" fontId="7" fillId="0" borderId="0" xfId="0" applyNumberFormat="1" applyFont="1" applyBorder="1" applyAlignment="1">
      <alignment horizontal="right"/>
    </xf>
    <xf numFmtId="0" fontId="26" fillId="6" borderId="0" xfId="0" applyNumberFormat="1" applyFont="1" applyFill="1" applyBorder="1" applyAlignment="1" applyProtection="1">
      <alignment horizontal="center"/>
    </xf>
    <xf numFmtId="0" fontId="26" fillId="6" borderId="0" xfId="0" applyNumberFormat="1" applyFont="1" applyFill="1" applyBorder="1" applyAlignment="1">
      <alignment horizontal="right"/>
    </xf>
    <xf numFmtId="164" fontId="21" fillId="0" borderId="0" xfId="0" applyFont="1" applyAlignment="1">
      <alignment horizontal="right"/>
    </xf>
    <xf numFmtId="164" fontId="26" fillId="6" borderId="0" xfId="0" applyFont="1" applyFill="1" applyBorder="1" applyAlignment="1" applyProtection="1">
      <alignment vertical="center"/>
    </xf>
    <xf numFmtId="164" fontId="26" fillId="6" borderId="0" xfId="0" applyFont="1" applyFill="1" applyBorder="1" applyAlignment="1" applyProtection="1">
      <alignment horizontal="center" vertical="center"/>
      <protection locked="0"/>
    </xf>
    <xf numFmtId="1" fontId="26" fillId="6" borderId="0" xfId="0" applyNumberFormat="1" applyFont="1" applyFill="1" applyBorder="1" applyAlignment="1">
      <alignment horizontal="right" vertical="center"/>
    </xf>
    <xf numFmtId="0" fontId="26" fillId="6" borderId="0" xfId="0" applyNumberFormat="1" applyFont="1" applyFill="1" applyBorder="1" applyAlignment="1">
      <alignment horizontal="right" vertical="center"/>
    </xf>
    <xf numFmtId="165" fontId="10" fillId="0" borderId="0" xfId="0" applyNumberFormat="1" applyFont="1"/>
    <xf numFmtId="1" fontId="26" fillId="6" borderId="0" xfId="4" applyNumberFormat="1" applyFont="1" applyFill="1" applyBorder="1" applyAlignment="1">
      <alignment horizontal="right"/>
    </xf>
    <xf numFmtId="0" fontId="26" fillId="6" borderId="0" xfId="4" applyFont="1" applyFill="1" applyBorder="1" applyAlignment="1">
      <alignment horizontal="right"/>
    </xf>
    <xf numFmtId="167" fontId="14" fillId="0" borderId="0" xfId="4" applyNumberFormat="1" applyFont="1" applyBorder="1" applyAlignment="1">
      <alignment horizontal="right"/>
    </xf>
    <xf numFmtId="0" fontId="10" fillId="0" borderId="0" xfId="4" applyFont="1" applyFill="1" applyAlignment="1"/>
    <xf numFmtId="0" fontId="26" fillId="6" borderId="0" xfId="4" applyFont="1" applyFill="1" applyBorder="1" applyAlignment="1">
      <alignment horizontal="left"/>
    </xf>
    <xf numFmtId="0" fontId="26" fillId="6" borderId="0" xfId="4" applyFont="1" applyFill="1" applyBorder="1" applyAlignment="1">
      <alignment horizontal="center"/>
    </xf>
    <xf numFmtId="0" fontId="7" fillId="0" borderId="0" xfId="4" applyFont="1" applyAlignment="1"/>
    <xf numFmtId="0" fontId="14" fillId="0" borderId="0" xfId="5" applyFont="1" applyAlignment="1">
      <alignment horizontal="right"/>
    </xf>
    <xf numFmtId="0" fontId="6" fillId="0" borderId="0" xfId="4" applyFont="1" applyAlignment="1"/>
    <xf numFmtId="167" fontId="23" fillId="0" borderId="0" xfId="4" applyNumberFormat="1" applyFont="1" applyAlignment="1">
      <alignment horizontal="left"/>
    </xf>
    <xf numFmtId="0" fontId="6" fillId="0" borderId="0" xfId="4" applyFont="1" applyBorder="1" applyAlignment="1">
      <alignment horizontal="right"/>
    </xf>
    <xf numFmtId="0" fontId="26" fillId="6" borderId="0" xfId="2" applyFont="1" applyFill="1" applyBorder="1" applyAlignment="1" applyProtection="1">
      <alignment horizontal="left" shrinkToFit="1"/>
      <protection locked="0"/>
    </xf>
    <xf numFmtId="0" fontId="25" fillId="6" borderId="0" xfId="5" applyFont="1" applyFill="1" applyBorder="1" applyAlignment="1">
      <alignment horizontal="center"/>
    </xf>
    <xf numFmtId="0" fontId="8" fillId="0" borderId="0" xfId="2" applyFont="1" applyFill="1" applyBorder="1" applyAlignment="1" applyProtection="1">
      <alignment horizontal="left" shrinkToFit="1"/>
      <protection locked="0"/>
    </xf>
    <xf numFmtId="0" fontId="6" fillId="0" borderId="0" xfId="4" applyFont="1" applyBorder="1" applyAlignment="1"/>
    <xf numFmtId="0" fontId="17" fillId="3" borderId="0" xfId="4" applyFont="1" applyFill="1" applyBorder="1" applyAlignment="1"/>
    <xf numFmtId="167" fontId="19" fillId="0" borderId="0" xfId="0" applyNumberFormat="1" applyFont="1" applyFill="1" applyBorder="1" applyAlignment="1">
      <alignment horizontal="right"/>
    </xf>
    <xf numFmtId="167" fontId="8" fillId="3" borderId="0" xfId="4" applyNumberFormat="1" applyFont="1" applyFill="1" applyAlignment="1">
      <alignment horizontal="right"/>
    </xf>
    <xf numFmtId="167" fontId="16" fillId="0" borderId="0" xfId="4" applyNumberFormat="1" applyFont="1" applyAlignment="1">
      <alignment horizontal="left"/>
    </xf>
    <xf numFmtId="0" fontId="6" fillId="0" borderId="0" xfId="4" applyFont="1" applyAlignment="1">
      <alignment horizontal="left"/>
    </xf>
    <xf numFmtId="164" fontId="18" fillId="0" borderId="0" xfId="0" applyFont="1" applyAlignment="1"/>
    <xf numFmtId="164" fontId="17" fillId="0" borderId="0" xfId="0" applyFont="1" applyAlignment="1"/>
    <xf numFmtId="0" fontId="6" fillId="0" borderId="1" xfId="2" applyFont="1" applyFill="1" applyBorder="1" applyAlignment="1" applyProtection="1">
      <alignment horizontal="left" shrinkToFit="1"/>
      <protection locked="0"/>
    </xf>
    <xf numFmtId="0" fontId="6" fillId="0" borderId="1" xfId="5" applyFont="1" applyFill="1" applyBorder="1" applyAlignment="1">
      <alignment horizontal="center"/>
    </xf>
    <xf numFmtId="0" fontId="6" fillId="0" borderId="0" xfId="5" applyFont="1" applyAlignment="1"/>
    <xf numFmtId="167" fontId="6" fillId="3" borderId="0" xfId="5" applyNumberFormat="1" applyFont="1" applyFill="1" applyBorder="1" applyAlignment="1">
      <alignment horizontal="right"/>
    </xf>
    <xf numFmtId="167" fontId="16" fillId="0" borderId="0" xfId="4" applyNumberFormat="1" applyFont="1" applyAlignment="1">
      <alignment horizontal="center"/>
    </xf>
    <xf numFmtId="0" fontId="6" fillId="0" borderId="0" xfId="4" applyFont="1" applyAlignment="1">
      <alignment horizontal="center"/>
    </xf>
    <xf numFmtId="167" fontId="16" fillId="0" borderId="0" xfId="5" applyNumberFormat="1" applyFont="1" applyAlignment="1">
      <alignment horizontal="left"/>
    </xf>
    <xf numFmtId="167" fontId="16" fillId="0" borderId="0" xfId="5" applyNumberFormat="1" applyFont="1" applyAlignment="1">
      <alignment horizontal="center"/>
    </xf>
    <xf numFmtId="0" fontId="6" fillId="0" borderId="0" xfId="5" applyFont="1" applyAlignment="1">
      <alignment horizontal="center"/>
    </xf>
    <xf numFmtId="0" fontId="8" fillId="0" borderId="0" xfId="0" applyNumberFormat="1" applyFont="1" applyFill="1" applyBorder="1" applyAlignment="1">
      <alignment wrapText="1"/>
    </xf>
    <xf numFmtId="167" fontId="17" fillId="3" borderId="0" xfId="5" applyNumberFormat="1" applyFont="1" applyFill="1" applyAlignment="1"/>
    <xf numFmtId="167" fontId="8" fillId="3" borderId="0" xfId="0" applyNumberFormat="1" applyFont="1" applyFill="1" applyAlignment="1"/>
    <xf numFmtId="167" fontId="14" fillId="0" borderId="0" xfId="0" applyNumberFormat="1" applyFont="1" applyBorder="1" applyAlignment="1">
      <alignment horizontal="left"/>
    </xf>
    <xf numFmtId="0" fontId="6" fillId="0" borderId="0" xfId="2" applyFont="1" applyFill="1" applyBorder="1" applyAlignment="1" applyProtection="1">
      <alignment shrinkToFit="1"/>
      <protection locked="0"/>
    </xf>
    <xf numFmtId="0" fontId="8" fillId="0" borderId="0" xfId="2" applyFont="1" applyFill="1" applyBorder="1" applyAlignment="1" applyProtection="1">
      <alignment shrinkToFit="1"/>
      <protection locked="0"/>
    </xf>
    <xf numFmtId="0" fontId="6" fillId="0" borderId="0" xfId="5" applyFont="1" applyBorder="1" applyAlignment="1"/>
    <xf numFmtId="167" fontId="8" fillId="4" borderId="0" xfId="0" applyNumberFormat="1" applyFont="1" applyFill="1" applyAlignment="1"/>
    <xf numFmtId="164" fontId="8" fillId="0" borderId="0" xfId="0" applyFont="1" applyBorder="1" applyAlignment="1">
      <alignment horizontal="center" wrapText="1"/>
    </xf>
    <xf numFmtId="0" fontId="22" fillId="0" borderId="0" xfId="4" applyFont="1" applyAlignment="1"/>
    <xf numFmtId="167" fontId="8" fillId="0" borderId="0" xfId="0" applyNumberFormat="1" applyFont="1" applyBorder="1" applyAlignment="1"/>
    <xf numFmtId="0" fontId="8" fillId="0" borderId="1" xfId="2" applyFont="1" applyFill="1" applyBorder="1" applyAlignment="1" applyProtection="1">
      <alignment horizontal="left" shrinkToFit="1"/>
      <protection locked="0"/>
    </xf>
    <xf numFmtId="167" fontId="17" fillId="0" borderId="0" xfId="5" applyNumberFormat="1" applyFont="1" applyAlignment="1"/>
    <xf numFmtId="0" fontId="7" fillId="0" borderId="0" xfId="5" applyFont="1" applyAlignment="1"/>
    <xf numFmtId="164" fontId="26" fillId="6" borderId="0" xfId="0" applyFont="1" applyFill="1" applyBorder="1" applyAlignment="1">
      <alignment horizontal="left" wrapText="1"/>
    </xf>
    <xf numFmtId="164" fontId="25" fillId="6" borderId="0" xfId="0" applyFont="1" applyFill="1" applyBorder="1" applyAlignment="1">
      <alignment horizontal="center" wrapText="1"/>
    </xf>
    <xf numFmtId="167" fontId="8" fillId="3" borderId="0" xfId="5" applyNumberFormat="1" applyFont="1" applyFill="1" applyBorder="1" applyAlignment="1">
      <alignment horizontal="right"/>
    </xf>
    <xf numFmtId="164" fontId="8" fillId="0" borderId="0" xfId="0" applyFont="1" applyFill="1" applyBorder="1" applyAlignment="1">
      <alignment horizontal="center" wrapText="1"/>
    </xf>
    <xf numFmtId="167" fontId="15" fillId="4" borderId="0" xfId="0" applyNumberFormat="1" applyFont="1" applyFill="1" applyAlignment="1">
      <alignment horizontal="right"/>
    </xf>
    <xf numFmtId="167" fontId="6" fillId="0" borderId="0" xfId="5" applyNumberFormat="1" applyFont="1" applyFill="1" applyBorder="1" applyAlignment="1"/>
    <xf numFmtId="167" fontId="6" fillId="0" borderId="0" xfId="5" applyNumberFormat="1" applyFont="1" applyAlignment="1"/>
    <xf numFmtId="0" fontId="14" fillId="0" borderId="0" xfId="5" applyFont="1" applyAlignment="1"/>
    <xf numFmtId="167" fontId="8" fillId="0" borderId="0" xfId="2" applyNumberFormat="1" applyFont="1" applyFill="1" applyBorder="1" applyAlignment="1" applyProtection="1">
      <alignment horizontal="left" shrinkToFit="1"/>
      <protection locked="0"/>
    </xf>
    <xf numFmtId="167" fontId="8" fillId="4" borderId="0" xfId="2" applyNumberFormat="1" applyFont="1" applyFill="1" applyBorder="1" applyAlignment="1" applyProtection="1">
      <alignment horizontal="left" shrinkToFit="1"/>
      <protection locked="0"/>
    </xf>
    <xf numFmtId="0" fontId="8" fillId="0" borderId="0" xfId="2" applyFont="1" applyFill="1" applyBorder="1" applyAlignment="1" applyProtection="1">
      <alignment horizontal="center" shrinkToFit="1"/>
      <protection locked="0"/>
    </xf>
    <xf numFmtId="167" fontId="6" fillId="4" borderId="0" xfId="0" applyNumberFormat="1" applyFont="1" applyFill="1" applyBorder="1" applyAlignment="1" applyProtection="1">
      <alignment horizontal="right"/>
      <protection locked="0"/>
    </xf>
    <xf numFmtId="0" fontId="6" fillId="0" borderId="0" xfId="4" applyFont="1" applyBorder="1" applyAlignment="1">
      <alignment horizontal="center"/>
    </xf>
    <xf numFmtId="0" fontId="6" fillId="0" borderId="1" xfId="4" applyFont="1" applyBorder="1" applyAlignment="1"/>
    <xf numFmtId="0" fontId="26" fillId="6" borderId="0" xfId="0" applyNumberFormat="1" applyFont="1" applyFill="1" applyBorder="1"/>
    <xf numFmtId="0" fontId="10" fillId="0" borderId="0" xfId="0" applyNumberFormat="1" applyFont="1" applyBorder="1"/>
    <xf numFmtId="0" fontId="14" fillId="0" borderId="0" xfId="0" applyNumberFormat="1" applyFont="1" applyBorder="1" applyAlignment="1"/>
    <xf numFmtId="0" fontId="8" fillId="0" borderId="0" xfId="0" applyNumberFormat="1" applyFont="1" applyAlignment="1"/>
    <xf numFmtId="0" fontId="8" fillId="0" borderId="0" xfId="0" applyNumberFormat="1" applyFont="1" applyBorder="1" applyAlignment="1"/>
    <xf numFmtId="0" fontId="6" fillId="0" borderId="0" xfId="0" applyNumberFormat="1" applyFont="1" applyAlignment="1"/>
    <xf numFmtId="1" fontId="26" fillId="6" borderId="0" xfId="0" applyNumberFormat="1" applyFont="1" applyFill="1" applyBorder="1"/>
    <xf numFmtId="164" fontId="14" fillId="0" borderId="0" xfId="0" applyFont="1" applyAlignment="1">
      <alignment horizontal="center"/>
    </xf>
    <xf numFmtId="3" fontId="6" fillId="4" borderId="0" xfId="0" applyNumberFormat="1" applyFont="1" applyFill="1" applyAlignment="1">
      <alignment horizontal="right"/>
    </xf>
    <xf numFmtId="164" fontId="6" fillId="0" borderId="0" xfId="0" applyFont="1" applyBorder="1"/>
    <xf numFmtId="0" fontId="8" fillId="0" borderId="0" xfId="0" applyNumberFormat="1" applyFont="1" applyAlignment="1">
      <alignment horizontal="right"/>
    </xf>
    <xf numFmtId="167" fontId="6" fillId="0" borderId="0" xfId="4" applyNumberFormat="1" applyFont="1" applyAlignment="1">
      <alignment horizontal="right"/>
    </xf>
    <xf numFmtId="165" fontId="8" fillId="0" borderId="0" xfId="0" applyNumberFormat="1" applyFont="1" applyFill="1" applyAlignment="1">
      <alignment horizontal="right"/>
    </xf>
    <xf numFmtId="165" fontId="8" fillId="4" borderId="0" xfId="0" applyNumberFormat="1" applyFont="1" applyFill="1" applyAlignment="1">
      <alignment horizontal="right"/>
    </xf>
    <xf numFmtId="165" fontId="8" fillId="0" borderId="0" xfId="3" applyNumberFormat="1" applyFont="1" applyAlignment="1">
      <alignment horizontal="right"/>
    </xf>
    <xf numFmtId="165" fontId="8" fillId="0" borderId="0" xfId="3" applyNumberFormat="1" applyFont="1" applyFill="1" applyAlignment="1">
      <alignment horizontal="right"/>
    </xf>
    <xf numFmtId="165" fontId="6" fillId="0" borderId="0" xfId="3" applyNumberFormat="1" applyFont="1" applyAlignment="1">
      <alignment horizontal="right"/>
    </xf>
    <xf numFmtId="165" fontId="6" fillId="0" borderId="0" xfId="3" applyNumberFormat="1" applyFont="1" applyFill="1" applyAlignment="1">
      <alignment horizontal="right"/>
    </xf>
    <xf numFmtId="165" fontId="6" fillId="4" borderId="0" xfId="3" applyNumberFormat="1" applyFont="1" applyFill="1" applyAlignment="1">
      <alignment horizontal="right"/>
    </xf>
    <xf numFmtId="165" fontId="18" fillId="0" borderId="0" xfId="0" applyNumberFormat="1" applyFont="1" applyFill="1" applyBorder="1" applyAlignment="1">
      <alignment horizontal="right"/>
    </xf>
    <xf numFmtId="165" fontId="18" fillId="4" borderId="0" xfId="0" applyNumberFormat="1" applyFont="1" applyFill="1" applyBorder="1" applyAlignment="1">
      <alignment horizontal="right"/>
    </xf>
    <xf numFmtId="167" fontId="6" fillId="0" borderId="1" xfId="4" applyNumberFormat="1" applyFont="1" applyBorder="1" applyAlignment="1"/>
    <xf numFmtId="165" fontId="8" fillId="4" borderId="0" xfId="1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>
      <alignment horizontal="right"/>
    </xf>
    <xf numFmtId="165" fontId="8" fillId="0" borderId="0" xfId="1" applyNumberFormat="1" applyFont="1" applyBorder="1" applyAlignment="1">
      <alignment horizontal="right"/>
    </xf>
    <xf numFmtId="0" fontId="14" fillId="0" borderId="0" xfId="0" applyNumberFormat="1" applyFont="1" applyAlignment="1">
      <alignment horizontal="left"/>
    </xf>
    <xf numFmtId="167" fontId="8" fillId="3" borderId="0" xfId="5" applyNumberFormat="1" applyFont="1" applyFill="1" applyAlignment="1">
      <alignment horizontal="right"/>
    </xf>
    <xf numFmtId="0" fontId="10" fillId="0" borderId="0" xfId="0" applyNumberFormat="1" applyFont="1" applyAlignment="1">
      <alignment horizontal="right"/>
    </xf>
    <xf numFmtId="167" fontId="8" fillId="4" borderId="0" xfId="0" applyNumberFormat="1" applyFont="1" applyFill="1" applyAlignment="1" applyProtection="1">
      <alignment horizontal="right"/>
      <protection locked="0"/>
    </xf>
    <xf numFmtId="167" fontId="8" fillId="0" borderId="0" xfId="3" applyNumberFormat="1" applyFont="1"/>
    <xf numFmtId="0" fontId="17" fillId="0" borderId="0" xfId="5" applyFont="1" applyAlignment="1"/>
    <xf numFmtId="167" fontId="8" fillId="0" borderId="0" xfId="0" applyNumberFormat="1" applyFont="1" applyAlignment="1">
      <alignment horizontal="left"/>
    </xf>
    <xf numFmtId="167" fontId="8" fillId="4" borderId="0" xfId="8" applyNumberFormat="1" applyFont="1" applyFill="1"/>
    <xf numFmtId="167" fontId="8" fillId="4" borderId="0" xfId="9" applyNumberFormat="1" applyFont="1" applyFill="1" applyAlignment="1">
      <alignment horizontal="right"/>
    </xf>
    <xf numFmtId="4" fontId="8" fillId="4" borderId="0" xfId="0" applyNumberFormat="1" applyFont="1" applyFill="1" applyAlignment="1">
      <alignment horizontal="right"/>
    </xf>
    <xf numFmtId="167" fontId="6" fillId="4" borderId="1" xfId="5" applyNumberFormat="1" applyFont="1" applyFill="1" applyBorder="1" applyAlignment="1">
      <alignment horizontal="right"/>
    </xf>
    <xf numFmtId="167" fontId="8" fillId="3" borderId="0" xfId="2" applyNumberFormat="1" applyFont="1" applyFill="1" applyBorder="1" applyAlignment="1" applyProtection="1">
      <alignment horizontal="left" shrinkToFit="1"/>
      <protection locked="0"/>
    </xf>
    <xf numFmtId="167" fontId="8" fillId="3" borderId="0" xfId="1" applyNumberFormat="1" applyFont="1" applyFill="1" applyBorder="1" applyAlignment="1">
      <alignment horizontal="right"/>
    </xf>
    <xf numFmtId="164" fontId="8" fillId="3" borderId="0" xfId="1" applyFont="1" applyFill="1"/>
    <xf numFmtId="0" fontId="8" fillId="4" borderId="1" xfId="6" applyFont="1" applyFill="1" applyBorder="1" applyAlignment="1"/>
    <xf numFmtId="164" fontId="1" fillId="0" borderId="0" xfId="0" applyFont="1" applyAlignment="1">
      <alignment horizontal="right"/>
    </xf>
    <xf numFmtId="0" fontId="6" fillId="4" borderId="0" xfId="5" applyFont="1" applyFill="1"/>
    <xf numFmtId="0" fontId="6" fillId="4" borderId="0" xfId="5" applyFont="1" applyFill="1" applyAlignment="1">
      <alignment horizontal="right"/>
    </xf>
    <xf numFmtId="167" fontId="6" fillId="4" borderId="0" xfId="5" applyNumberFormat="1" applyFont="1" applyFill="1" applyAlignment="1"/>
    <xf numFmtId="167" fontId="8" fillId="3" borderId="0" xfId="3" applyNumberFormat="1" applyFont="1" applyFill="1" applyAlignment="1">
      <alignment horizontal="right"/>
    </xf>
    <xf numFmtId="164" fontId="17" fillId="0" borderId="0" xfId="0" applyFont="1" applyBorder="1" applyAlignment="1"/>
    <xf numFmtId="0" fontId="8" fillId="3" borderId="0" xfId="0" applyNumberFormat="1" applyFont="1" applyFill="1" applyBorder="1" applyAlignment="1">
      <alignment horizontal="left" wrapText="1"/>
    </xf>
    <xf numFmtId="0" fontId="8" fillId="3" borderId="0" xfId="0" applyNumberFormat="1" applyFont="1" applyFill="1" applyBorder="1" applyAlignment="1">
      <alignment horizontal="center" wrapText="1"/>
    </xf>
    <xf numFmtId="0" fontId="8" fillId="3" borderId="0" xfId="2" applyFont="1" applyFill="1" applyAlignment="1" applyProtection="1">
      <alignment horizontal="left" shrinkToFit="1"/>
      <protection locked="0"/>
    </xf>
    <xf numFmtId="0" fontId="6" fillId="3" borderId="0" xfId="5" applyFont="1" applyFill="1" applyAlignment="1">
      <alignment horizontal="center"/>
    </xf>
    <xf numFmtId="0" fontId="6" fillId="3" borderId="0" xfId="2" applyFont="1" applyFill="1" applyAlignment="1" applyProtection="1">
      <alignment horizontal="left" shrinkToFit="1"/>
      <protection locked="0"/>
    </xf>
    <xf numFmtId="167" fontId="8" fillId="3" borderId="0" xfId="0" applyNumberFormat="1" applyFont="1" applyFill="1" applyBorder="1" applyAlignment="1">
      <alignment horizontal="right"/>
    </xf>
    <xf numFmtId="167" fontId="10" fillId="0" borderId="0" xfId="5" applyNumberFormat="1" applyFont="1" applyAlignment="1">
      <alignment horizontal="left"/>
    </xf>
    <xf numFmtId="167" fontId="6" fillId="4" borderId="0" xfId="5" applyNumberFormat="1" applyFont="1" applyFill="1"/>
    <xf numFmtId="167" fontId="8" fillId="4" borderId="0" xfId="1" applyNumberFormat="1" applyFont="1" applyFill="1" applyAlignment="1">
      <alignment horizontal="right"/>
    </xf>
    <xf numFmtId="165" fontId="8" fillId="4" borderId="0" xfId="1" applyNumberFormat="1" applyFont="1" applyFill="1" applyAlignment="1">
      <alignment horizontal="right"/>
    </xf>
    <xf numFmtId="164" fontId="8" fillId="3" borderId="0" xfId="0" applyFont="1" applyFill="1" applyBorder="1"/>
    <xf numFmtId="167" fontId="6" fillId="3" borderId="0" xfId="0" applyNumberFormat="1" applyFont="1" applyFill="1" applyBorder="1"/>
    <xf numFmtId="0" fontId="8" fillId="3" borderId="0" xfId="2" applyFont="1" applyFill="1" applyBorder="1" applyAlignment="1" applyProtection="1">
      <alignment horizontal="left" shrinkToFit="1"/>
      <protection locked="0"/>
    </xf>
    <xf numFmtId="0" fontId="6" fillId="3" borderId="0" xfId="5" applyFont="1" applyFill="1" applyBorder="1" applyAlignment="1">
      <alignment horizontal="center"/>
    </xf>
    <xf numFmtId="167" fontId="8" fillId="3" borderId="0" xfId="4" applyNumberFormat="1" applyFont="1" applyFill="1" applyBorder="1" applyAlignment="1">
      <alignment horizontal="right"/>
    </xf>
    <xf numFmtId="167" fontId="6" fillId="3" borderId="0" xfId="4" applyNumberFormat="1" applyFont="1" applyFill="1" applyAlignment="1">
      <alignment horizontal="right"/>
    </xf>
    <xf numFmtId="0" fontId="6" fillId="3" borderId="0" xfId="2" applyFont="1" applyFill="1" applyBorder="1" applyAlignment="1" applyProtection="1">
      <alignment horizontal="left" shrinkToFit="1"/>
      <protection locked="0"/>
    </xf>
    <xf numFmtId="3" fontId="6" fillId="3" borderId="0" xfId="5" applyNumberFormat="1" applyFont="1" applyFill="1" applyBorder="1" applyAlignment="1">
      <alignment horizontal="right"/>
    </xf>
    <xf numFmtId="167" fontId="6" fillId="3" borderId="0" xfId="0" applyNumberFormat="1" applyFont="1" applyFill="1" applyBorder="1" applyAlignment="1">
      <alignment horizontal="right"/>
    </xf>
    <xf numFmtId="167" fontId="15" fillId="4" borderId="0" xfId="0" applyNumberFormat="1" applyFont="1" applyFill="1"/>
    <xf numFmtId="0" fontId="24" fillId="0" borderId="0" xfId="0" applyNumberFormat="1" applyFont="1" applyBorder="1" applyAlignment="1" applyProtection="1">
      <protection locked="0"/>
    </xf>
    <xf numFmtId="164" fontId="26" fillId="6" borderId="2" xfId="0" applyFont="1" applyFill="1" applyBorder="1" applyAlignment="1" applyProtection="1">
      <alignment horizontal="center"/>
    </xf>
    <xf numFmtId="1" fontId="6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left"/>
    </xf>
    <xf numFmtId="164" fontId="7" fillId="0" borderId="0" xfId="0" applyFont="1" applyBorder="1" applyAlignment="1">
      <alignment horizontal="left"/>
    </xf>
    <xf numFmtId="164" fontId="6" fillId="0" borderId="0" xfId="0" applyFont="1" applyBorder="1"/>
    <xf numFmtId="168" fontId="6" fillId="0" borderId="0" xfId="0" applyNumberFormat="1" applyFont="1" applyBorder="1" applyAlignment="1">
      <alignment horizontal="left"/>
    </xf>
    <xf numFmtId="0" fontId="24" fillId="0" borderId="0" xfId="0" applyNumberFormat="1" applyFont="1" applyBorder="1" applyAlignment="1" applyProtection="1">
      <alignment horizontal="left"/>
      <protection locked="0"/>
    </xf>
    <xf numFmtId="168" fontId="8" fillId="0" borderId="0" xfId="0" applyNumberFormat="1" applyFont="1" applyBorder="1" applyAlignment="1">
      <alignment horizontal="left"/>
    </xf>
    <xf numFmtId="164" fontId="8" fillId="0" borderId="0" xfId="0" applyFont="1" applyBorder="1" applyAlignment="1">
      <alignment horizontal="left"/>
    </xf>
    <xf numFmtId="1" fontId="8" fillId="0" borderId="0" xfId="0" applyNumberFormat="1" applyFont="1" applyBorder="1" applyAlignment="1" applyProtection="1">
      <alignment horizontal="center"/>
    </xf>
    <xf numFmtId="164" fontId="24" fillId="0" borderId="0" xfId="0" applyFont="1" applyAlignment="1">
      <alignment horizontal="left"/>
    </xf>
    <xf numFmtId="164" fontId="8" fillId="0" borderId="0" xfId="0" applyFont="1" applyAlignment="1">
      <alignment horizontal="left"/>
    </xf>
    <xf numFmtId="0" fontId="8" fillId="0" borderId="0" xfId="0" applyNumberFormat="1" applyFont="1" applyBorder="1" applyAlignment="1">
      <alignment horizontal="left"/>
    </xf>
    <xf numFmtId="164" fontId="24" fillId="0" borderId="0" xfId="0" applyFont="1" applyAlignment="1" applyProtection="1">
      <alignment horizontal="left"/>
      <protection locked="0"/>
    </xf>
    <xf numFmtId="0" fontId="6" fillId="0" borderId="0" xfId="3" applyFont="1" applyAlignment="1" applyProtection="1">
      <alignment horizontal="left"/>
    </xf>
    <xf numFmtId="164" fontId="24" fillId="0" borderId="0" xfId="0" applyFont="1" applyAlignment="1" applyProtection="1">
      <protection locked="0"/>
    </xf>
    <xf numFmtId="168" fontId="8" fillId="0" borderId="0" xfId="0" applyNumberFormat="1" applyFont="1" applyFill="1" applyBorder="1" applyAlignment="1" applyProtection="1">
      <alignment horizontal="left"/>
      <protection locked="0"/>
    </xf>
    <xf numFmtId="0" fontId="24" fillId="0" borderId="0" xfId="4" applyFont="1" applyFill="1" applyBorder="1" applyAlignment="1"/>
    <xf numFmtId="0" fontId="24" fillId="0" borderId="0" xfId="4" applyFont="1" applyFill="1" applyBorder="1" applyAlignment="1">
      <alignment horizontal="left"/>
    </xf>
    <xf numFmtId="164" fontId="9" fillId="0" borderId="0" xfId="1" applyFont="1" applyAlignment="1">
      <alignment horizontal="right"/>
    </xf>
    <xf numFmtId="164" fontId="24" fillId="0" borderId="0" xfId="1" applyFont="1" applyAlignment="1" applyProtection="1">
      <protection locked="0"/>
    </xf>
    <xf numFmtId="164" fontId="24" fillId="0" borderId="0" xfId="0" applyFont="1" applyAlignment="1"/>
    <xf numFmtId="0" fontId="8" fillId="0" borderId="0" xfId="0" applyNumberFormat="1" applyFont="1" applyAlignment="1">
      <alignment horizontal="right"/>
    </xf>
    <xf numFmtId="164" fontId="24" fillId="0" borderId="0" xfId="0" applyFont="1" applyFill="1" applyAlignment="1" applyProtection="1">
      <protection locked="0"/>
    </xf>
  </cellXfs>
  <cellStyles count="10">
    <cellStyle name="Normal" xfId="0" builtinId="0"/>
    <cellStyle name="Normal 2" xfId="1"/>
    <cellStyle name="Normal_AGRO-1" xfId="2"/>
    <cellStyle name="Normal_Anuario NAE" xfId="3"/>
    <cellStyle name="Normal_FINAN-1 2" xfId="8"/>
    <cellStyle name="Normal_IND-4" xfId="9"/>
    <cellStyle name="Normal_indus" xfId="4"/>
    <cellStyle name="Normal_indus 2" xfId="5"/>
    <cellStyle name="Normal_Tabla anuario Industria" xfId="6"/>
    <cellStyle name="Normal_Tabla anuario Industria 2" xfId="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95C4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100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s-ES" sz="10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9.7- Gráfico: Producción</a:t>
            </a:r>
            <a:r>
              <a:rPr lang="es-ES" sz="1000" b="1" baseline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para la exportación por organismos</a:t>
            </a:r>
            <a:endParaRPr lang="es-ES" sz="1000" b="1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1722554680664917"/>
          <c:y val="4.412432851377715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6359721421609419"/>
          <c:y val="0.24049372206852521"/>
          <c:w val="0.77988825999807787"/>
          <c:h val="0.5488575268817204"/>
        </c:manualLayout>
      </c:layout>
      <c:lineChart>
        <c:grouping val="standard"/>
        <c:varyColors val="0"/>
        <c:ser>
          <c:idx val="0"/>
          <c:order val="0"/>
          <c:tx>
            <c:v>Exportación   (Miles de pesos)</c:v>
          </c:tx>
          <c:dLbls>
            <c:dLbl>
              <c:idx val="0"/>
              <c:layout>
                <c:manualLayout>
                  <c:x val="-5.1991601049868809E-2"/>
                  <c:y val="-4.64232835342224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580E-4EB7-8D39-B351120628E8}"/>
                </c:ext>
              </c:extLst>
            </c:dLbl>
            <c:dLbl>
              <c:idx val="1"/>
              <c:layout>
                <c:manualLayout>
                  <c:x val="-6.8397428998247869E-2"/>
                  <c:y val="3.71828313333511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580E-4EB7-8D39-B351120628E8}"/>
                </c:ext>
              </c:extLst>
            </c:dLbl>
            <c:dLbl>
              <c:idx val="2"/>
              <c:layout>
                <c:manualLayout>
                  <c:x val="-6.8412410723126538E-2"/>
                  <c:y val="-5.169976214020365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580E-4EB7-8D39-B351120628E8}"/>
                </c:ext>
              </c:extLst>
            </c:dLbl>
            <c:dLbl>
              <c:idx val="3"/>
              <c:layout>
                <c:manualLayout>
                  <c:x val="-1.1237943921149319E-2"/>
                  <c:y val="4.76309263525510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580E-4EB7-8D39-B351120628E8}"/>
                </c:ext>
              </c:extLst>
            </c:dLbl>
            <c:dLbl>
              <c:idx val="4"/>
              <c:layout>
                <c:manualLayout>
                  <c:x val="-3.9131576568237885E-3"/>
                  <c:y val="-2.95659726862122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580E-4EB7-8D39-B351120628E8}"/>
                </c:ext>
              </c:extLst>
            </c:dLbl>
            <c:dLbl>
              <c:idx val="5"/>
              <c:layout>
                <c:manualLayout>
                  <c:x val="-5.9692100886092732E-2"/>
                  <c:y val="-6.63962950577123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80E-4EB7-8D39-B351120628E8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'9.7-8'!$B$6:$I$6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'9.7-8'!$B$9:$I$9</c:f>
              <c:numCache>
                <c:formatCode>#\ ##0.0</c:formatCode>
                <c:ptCount val="5"/>
                <c:pt idx="0">
                  <c:v>86441</c:v>
                </c:pt>
                <c:pt idx="1">
                  <c:v>76272.100000000006</c:v>
                </c:pt>
                <c:pt idx="2">
                  <c:v>407002.1</c:v>
                </c:pt>
                <c:pt idx="3">
                  <c:v>240159.29999999993</c:v>
                </c:pt>
                <c:pt idx="4">
                  <c:v>361155.56397000002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9F8-40EB-B4FD-46509E24F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426488"/>
        <c:axId val="357680168"/>
      </c:lineChart>
      <c:catAx>
        <c:axId val="2354264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Calibri"/>
                <a:cs typeface="Arial" panose="020B0604020202020204" pitchFamily="34" charset="0"/>
              </a:defRPr>
            </a:pPr>
            <a:endParaRPr lang="es-ES"/>
          </a:p>
        </c:txPr>
        <c:crossAx val="357680168"/>
        <c:crosses val="autoZero"/>
        <c:auto val="1"/>
        <c:lblAlgn val="ctr"/>
        <c:lblOffset val="100"/>
        <c:noMultiLvlLbl val="0"/>
      </c:catAx>
      <c:valAx>
        <c:axId val="357680168"/>
        <c:scaling>
          <c:orientation val="minMax"/>
          <c:max val="450000"/>
        </c:scaling>
        <c:delete val="0"/>
        <c:axPos val="l"/>
        <c:numFmt formatCode="#\ ##0.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Calibri"/>
                <a:cs typeface="Arial" panose="020B0604020202020204" pitchFamily="34" charset="0"/>
              </a:defRPr>
            </a:pPr>
            <a:endParaRPr lang="es-ES"/>
          </a:p>
        </c:txPr>
        <c:crossAx val="235426488"/>
        <c:crosses val="autoZero"/>
        <c:crossBetween val="between"/>
        <c:majorUnit val="50000"/>
      </c:valAx>
    </c:plotArea>
    <c:legend>
      <c:legendPos val="r"/>
      <c:layout>
        <c:manualLayout>
          <c:xMode val="edge"/>
          <c:yMode val="edge"/>
          <c:x val="0.15637898695498884"/>
          <c:y val="0.90960943488258661"/>
          <c:w val="0.60242698319426491"/>
          <c:h val="8.8611943418577102E-2"/>
        </c:manualLayout>
      </c:layout>
      <c:overlay val="0"/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 panose="020B0604020202020204" pitchFamily="34" charset="0"/>
              <a:ea typeface="Calibri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S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63500</xdr:colOff>
      <xdr:row>46</xdr:row>
      <xdr:rowOff>63500</xdr:rowOff>
    </xdr:from>
    <xdr:to>
      <xdr:col>8</xdr:col>
      <xdr:colOff>584200</xdr:colOff>
      <xdr:row>70</xdr:row>
      <xdr:rowOff>147600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W63"/>
  <sheetViews>
    <sheetView showGridLines="0" tabSelected="1" view="pageBreakPreview" zoomScaleNormal="75" zoomScaleSheetLayoutView="100" workbookViewId="0">
      <selection activeCell="M46" sqref="M46"/>
    </sheetView>
  </sheetViews>
  <sheetFormatPr baseColWidth="10" defaultColWidth="11" defaultRowHeight="12" x14ac:dyDescent="0.2"/>
  <cols>
    <col min="1" max="1" width="23.875" style="18" customWidth="1"/>
    <col min="2" max="2" width="4.375" style="18" customWidth="1"/>
    <col min="3" max="5" width="10.625" style="18" hidden="1" customWidth="1"/>
    <col min="6" max="10" width="10.625" style="18" customWidth="1"/>
    <col min="11" max="11" width="10.25" style="18" customWidth="1"/>
    <col min="12" max="16384" width="11" style="18"/>
  </cols>
  <sheetData>
    <row r="1" spans="1:23" ht="15" customHeight="1" x14ac:dyDescent="0.2">
      <c r="A1" s="567" t="s">
        <v>84</v>
      </c>
      <c r="B1" s="567"/>
      <c r="C1" s="567"/>
      <c r="D1" s="567"/>
      <c r="E1" s="567"/>
      <c r="F1" s="567"/>
      <c r="G1" s="567"/>
      <c r="H1" s="567"/>
      <c r="I1" s="567"/>
      <c r="J1" s="567"/>
      <c r="K1" s="49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ht="15" customHeight="1" x14ac:dyDescent="0.2">
      <c r="A2" s="3"/>
      <c r="B2" s="3"/>
      <c r="C2" s="49"/>
      <c r="D2" s="49"/>
      <c r="E2" s="49"/>
      <c r="F2" s="49"/>
      <c r="G2" s="49"/>
      <c r="H2" s="49"/>
      <c r="I2" s="49"/>
      <c r="J2" s="49"/>
      <c r="K2" s="49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ht="15" customHeight="1" x14ac:dyDescent="0.2">
      <c r="A3" s="85"/>
      <c r="B3" s="33"/>
      <c r="C3" s="7"/>
      <c r="D3" s="7"/>
      <c r="E3" s="7"/>
      <c r="F3" s="7"/>
      <c r="G3" s="7"/>
      <c r="H3" s="7"/>
      <c r="I3" s="7"/>
      <c r="J3" s="7"/>
      <c r="K3" s="124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 ht="5.0999999999999996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24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 ht="5.0999999999999996" customHeight="1" x14ac:dyDescent="0.2">
      <c r="A5" s="319"/>
      <c r="B5" s="319"/>
      <c r="C5" s="319"/>
      <c r="D5" s="319"/>
      <c r="E5" s="319"/>
      <c r="F5" s="319"/>
      <c r="G5" s="319"/>
      <c r="H5" s="319"/>
      <c r="I5" s="319"/>
      <c r="J5" s="319"/>
      <c r="K5" s="8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3" s="70" customFormat="1" ht="15" customHeight="1" x14ac:dyDescent="0.2">
      <c r="A6" s="354"/>
      <c r="B6" s="354"/>
      <c r="C6" s="429"/>
      <c r="D6" s="568" t="s">
        <v>257</v>
      </c>
      <c r="E6" s="568"/>
      <c r="F6" s="568"/>
      <c r="G6" s="568"/>
      <c r="H6" s="568"/>
      <c r="I6" s="568"/>
      <c r="J6" s="568"/>
      <c r="K6" s="5"/>
      <c r="L6" s="5"/>
      <c r="M6" s="5"/>
      <c r="N6" s="5"/>
      <c r="O6" s="430"/>
      <c r="P6" s="430"/>
      <c r="Q6" s="430"/>
      <c r="R6" s="430"/>
      <c r="S6" s="430"/>
      <c r="T6" s="430"/>
      <c r="U6" s="430"/>
      <c r="V6" s="430"/>
      <c r="W6" s="430"/>
    </row>
    <row r="7" spans="1:23" s="70" customFormat="1" ht="15" customHeight="1" x14ac:dyDescent="0.2">
      <c r="A7" s="354" t="s">
        <v>21</v>
      </c>
      <c r="B7" s="431" t="s">
        <v>1</v>
      </c>
      <c r="C7" s="432" t="s">
        <v>258</v>
      </c>
      <c r="D7" s="432" t="s">
        <v>259</v>
      </c>
      <c r="E7" s="432" t="s">
        <v>270</v>
      </c>
      <c r="F7" s="432" t="s">
        <v>280</v>
      </c>
      <c r="G7" s="432" t="s">
        <v>301</v>
      </c>
      <c r="H7" s="432" t="s">
        <v>317</v>
      </c>
      <c r="I7" s="432" t="s">
        <v>331</v>
      </c>
      <c r="J7" s="432" t="s">
        <v>340</v>
      </c>
      <c r="K7" s="5"/>
      <c r="L7" s="5"/>
      <c r="M7" s="5"/>
      <c r="N7" s="5"/>
      <c r="O7" s="430"/>
      <c r="P7" s="430"/>
      <c r="Q7" s="430"/>
      <c r="R7" s="430"/>
      <c r="S7" s="430"/>
      <c r="T7" s="430"/>
      <c r="U7" s="430"/>
      <c r="V7" s="430"/>
      <c r="W7" s="430"/>
    </row>
    <row r="8" spans="1:23" ht="5.0999999999999996" customHeight="1" x14ac:dyDescent="0.2">
      <c r="A8" s="319"/>
      <c r="B8" s="321"/>
      <c r="C8" s="322"/>
      <c r="D8" s="322"/>
      <c r="E8" s="322"/>
      <c r="F8" s="322"/>
      <c r="G8" s="322"/>
      <c r="H8" s="322"/>
      <c r="I8" s="322"/>
      <c r="J8" s="322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3" ht="5.0999999999999996" customHeight="1" x14ac:dyDescent="0.2">
      <c r="A9" s="1"/>
      <c r="B9" s="4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</row>
    <row r="10" spans="1:23" ht="15" customHeight="1" x14ac:dyDescent="0.2">
      <c r="A10" s="1" t="s">
        <v>33</v>
      </c>
      <c r="B10" s="2" t="s">
        <v>8</v>
      </c>
      <c r="C10" s="102">
        <v>1632574</v>
      </c>
      <c r="D10" s="120">
        <v>1816480</v>
      </c>
      <c r="E10" s="102">
        <v>997181</v>
      </c>
      <c r="F10" s="120">
        <v>1638554</v>
      </c>
      <c r="G10" s="120">
        <v>1372226</v>
      </c>
      <c r="H10" s="410">
        <v>891120.57000000007</v>
      </c>
      <c r="I10" s="154">
        <v>540967.58700000006</v>
      </c>
      <c r="J10" s="154" t="s">
        <v>189</v>
      </c>
      <c r="K10" s="102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3" ht="15" customHeight="1" x14ac:dyDescent="0.2">
      <c r="A11" s="103" t="s">
        <v>77</v>
      </c>
      <c r="B11" s="2" t="s">
        <v>7</v>
      </c>
      <c r="C11" s="102">
        <v>10398.6</v>
      </c>
      <c r="D11" s="120">
        <v>10863.465099999999</v>
      </c>
      <c r="E11" s="102">
        <f>E10/158.25</f>
        <v>6301.3017377567139</v>
      </c>
      <c r="F11" s="278">
        <f>F10/F21</f>
        <v>8669.597883597884</v>
      </c>
      <c r="G11" s="278">
        <f>G10/G21</f>
        <v>7222.242105263158</v>
      </c>
      <c r="H11" s="566">
        <v>6199.4</v>
      </c>
      <c r="I11" s="154">
        <v>4006.2770273272608</v>
      </c>
      <c r="J11" s="154" t="s">
        <v>189</v>
      </c>
      <c r="K11" s="558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1:23" ht="15" customHeight="1" x14ac:dyDescent="0.2">
      <c r="A12" s="103" t="s">
        <v>78</v>
      </c>
      <c r="B12" s="2" t="s">
        <v>7</v>
      </c>
      <c r="C12" s="102">
        <v>19919.900000000001</v>
      </c>
      <c r="D12" s="120">
        <v>22649.3766</v>
      </c>
      <c r="E12" s="102">
        <f>E10/59.54</f>
        <v>16748.085320792743</v>
      </c>
      <c r="F12" s="120">
        <f>F10/F22</f>
        <v>24456.029850746268</v>
      </c>
      <c r="G12" s="120">
        <f t="shared" ref="G12" si="0">G10/G22</f>
        <v>15593.477272727272</v>
      </c>
      <c r="H12" s="412">
        <v>13862.83</v>
      </c>
      <c r="I12" s="154">
        <v>9040.2337399732642</v>
      </c>
      <c r="J12" s="154" t="s">
        <v>189</v>
      </c>
      <c r="K12" s="102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23" ht="15" customHeight="1" x14ac:dyDescent="0.2">
      <c r="A13" s="103" t="s">
        <v>34</v>
      </c>
      <c r="B13" s="104"/>
      <c r="C13" s="102"/>
      <c r="D13" s="171"/>
      <c r="E13" s="102"/>
      <c r="F13" s="120"/>
      <c r="G13" s="120"/>
      <c r="H13" s="410"/>
      <c r="I13" s="154"/>
      <c r="J13" s="154"/>
      <c r="K13" s="102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</row>
    <row r="14" spans="1:23" ht="15" customHeight="1" x14ac:dyDescent="0.2">
      <c r="A14" s="103" t="s">
        <v>79</v>
      </c>
      <c r="B14" s="2" t="s">
        <v>8</v>
      </c>
      <c r="C14" s="102">
        <v>129635</v>
      </c>
      <c r="D14" s="120">
        <v>147549</v>
      </c>
      <c r="E14" s="102">
        <v>76383</v>
      </c>
      <c r="F14" s="120">
        <v>118901</v>
      </c>
      <c r="G14" s="120">
        <v>107180</v>
      </c>
      <c r="H14" s="413">
        <v>61507.34</v>
      </c>
      <c r="I14" s="154">
        <v>47995.08</v>
      </c>
      <c r="J14" s="154" t="s">
        <v>189</v>
      </c>
      <c r="K14" s="102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</row>
    <row r="15" spans="1:23" ht="15" customHeight="1" x14ac:dyDescent="0.2">
      <c r="A15" s="103" t="s">
        <v>80</v>
      </c>
      <c r="B15" s="2" t="s">
        <v>8</v>
      </c>
      <c r="C15" s="102">
        <v>133850</v>
      </c>
      <c r="D15" s="120">
        <v>152385</v>
      </c>
      <c r="E15" s="102">
        <v>78867.899999999994</v>
      </c>
      <c r="F15" s="120">
        <v>122748</v>
      </c>
      <c r="G15" s="120">
        <v>110716</v>
      </c>
      <c r="H15" s="413">
        <v>63252.020000000004</v>
      </c>
      <c r="I15" s="154">
        <v>49502.020000000004</v>
      </c>
      <c r="J15" s="154" t="s">
        <v>189</v>
      </c>
      <c r="K15" s="102"/>
      <c r="P15" s="5"/>
      <c r="Q15" s="5"/>
      <c r="R15" s="5"/>
      <c r="S15" s="5"/>
      <c r="T15" s="5"/>
      <c r="U15" s="5"/>
      <c r="V15" s="5"/>
      <c r="W15" s="5"/>
    </row>
    <row r="16" spans="1:23" ht="15" customHeight="1" x14ac:dyDescent="0.2">
      <c r="A16" s="105" t="s">
        <v>90</v>
      </c>
      <c r="B16" s="106" t="s">
        <v>11</v>
      </c>
      <c r="C16" s="102">
        <v>10.1</v>
      </c>
      <c r="D16" s="120">
        <v>10.78</v>
      </c>
      <c r="E16" s="102">
        <v>9.92</v>
      </c>
      <c r="F16" s="120">
        <v>10</v>
      </c>
      <c r="G16" s="120">
        <v>9.8000000000000007</v>
      </c>
      <c r="H16" s="428">
        <v>9.8000000000000007</v>
      </c>
      <c r="I16" s="154">
        <v>9.5</v>
      </c>
      <c r="J16" s="154" t="s">
        <v>189</v>
      </c>
      <c r="K16" s="102"/>
      <c r="P16" s="5"/>
      <c r="Q16" s="5"/>
      <c r="R16" s="5"/>
      <c r="S16" s="5"/>
      <c r="T16" s="5"/>
      <c r="U16" s="5"/>
      <c r="V16" s="5"/>
      <c r="W16" s="5"/>
    </row>
    <row r="17" spans="1:23" ht="15" customHeight="1" x14ac:dyDescent="0.2">
      <c r="A17" s="103" t="s">
        <v>35</v>
      </c>
      <c r="B17" s="104"/>
      <c r="C17" s="102"/>
      <c r="D17" s="171"/>
      <c r="E17" s="102"/>
      <c r="F17" s="120"/>
      <c r="G17" s="120"/>
      <c r="H17" s="410"/>
      <c r="I17" s="154"/>
      <c r="J17" s="154"/>
      <c r="K17" s="102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</row>
    <row r="18" spans="1:23" ht="15" customHeight="1" x14ac:dyDescent="0.2">
      <c r="A18" s="103" t="s">
        <v>79</v>
      </c>
      <c r="B18" s="2" t="s">
        <v>11</v>
      </c>
      <c r="C18" s="102">
        <v>7.9</v>
      </c>
      <c r="D18" s="120">
        <v>8.74</v>
      </c>
      <c r="E18" s="102">
        <v>7.81</v>
      </c>
      <c r="F18" s="120">
        <f>F14/1551488*100</f>
        <v>7.663675129939775</v>
      </c>
      <c r="G18" s="120">
        <v>8.1300000000000008</v>
      </c>
      <c r="H18" s="428">
        <v>6.9</v>
      </c>
      <c r="I18" s="154">
        <v>8.9</v>
      </c>
      <c r="J18" s="154" t="s">
        <v>189</v>
      </c>
      <c r="K18" s="102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</row>
    <row r="19" spans="1:23" ht="15" customHeight="1" x14ac:dyDescent="0.2">
      <c r="A19" s="103" t="s">
        <v>80</v>
      </c>
      <c r="B19" s="2" t="s">
        <v>11</v>
      </c>
      <c r="C19" s="102">
        <v>8.5</v>
      </c>
      <c r="D19" s="120">
        <v>9.0299999999999994</v>
      </c>
      <c r="E19" s="102">
        <v>8.06</v>
      </c>
      <c r="F19" s="120">
        <f>F15/1551488*100</f>
        <v>7.9116306410362185</v>
      </c>
      <c r="G19" s="120">
        <v>8.4</v>
      </c>
      <c r="H19" s="428">
        <v>7.1</v>
      </c>
      <c r="I19" s="154">
        <v>9.1</v>
      </c>
      <c r="J19" s="154" t="s">
        <v>189</v>
      </c>
      <c r="K19" s="102"/>
      <c r="L19" s="557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</row>
    <row r="20" spans="1:23" ht="15" customHeight="1" x14ac:dyDescent="0.2">
      <c r="A20" s="105" t="s">
        <v>36</v>
      </c>
      <c r="B20" s="106" t="s">
        <v>11</v>
      </c>
      <c r="C20" s="107">
        <v>99.1</v>
      </c>
      <c r="D20" s="120">
        <v>99.13</v>
      </c>
      <c r="E20" s="107">
        <v>99.12</v>
      </c>
      <c r="F20" s="120">
        <v>99.11</v>
      </c>
      <c r="G20" s="120">
        <v>99.17</v>
      </c>
      <c r="H20" s="410">
        <v>99</v>
      </c>
      <c r="I20" s="154">
        <v>99.1</v>
      </c>
      <c r="J20" s="154" t="s">
        <v>189</v>
      </c>
      <c r="K20" s="107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</row>
    <row r="21" spans="1:23" ht="15" customHeight="1" x14ac:dyDescent="0.2">
      <c r="A21" s="103" t="s">
        <v>37</v>
      </c>
      <c r="B21" s="2" t="s">
        <v>9</v>
      </c>
      <c r="C21" s="108">
        <v>157</v>
      </c>
      <c r="D21" s="172">
        <v>167.21</v>
      </c>
      <c r="E21" s="108">
        <v>158.25</v>
      </c>
      <c r="F21" s="172">
        <v>189</v>
      </c>
      <c r="G21" s="172">
        <v>190</v>
      </c>
      <c r="H21" s="509">
        <v>148.69999999999999</v>
      </c>
      <c r="I21" s="424">
        <v>135</v>
      </c>
      <c r="J21" s="154" t="s">
        <v>189</v>
      </c>
      <c r="K21" s="108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</row>
    <row r="22" spans="1:23" ht="15" customHeight="1" x14ac:dyDescent="0.2">
      <c r="A22" s="103" t="s">
        <v>38</v>
      </c>
      <c r="B22" s="2" t="s">
        <v>9</v>
      </c>
      <c r="C22" s="108">
        <v>82</v>
      </c>
      <c r="D22" s="172">
        <v>80.2</v>
      </c>
      <c r="E22" s="108">
        <v>59.54</v>
      </c>
      <c r="F22" s="172">
        <v>67</v>
      </c>
      <c r="G22" s="172">
        <v>88</v>
      </c>
      <c r="H22" s="509">
        <v>80.599999999999994</v>
      </c>
      <c r="I22" s="424">
        <v>89.759999999999991</v>
      </c>
      <c r="J22" s="154" t="s">
        <v>189</v>
      </c>
      <c r="K22" s="108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</row>
    <row r="23" spans="1:23" ht="15" customHeight="1" x14ac:dyDescent="0.2">
      <c r="A23" s="103" t="s">
        <v>39</v>
      </c>
      <c r="B23" s="2" t="s">
        <v>11</v>
      </c>
      <c r="C23" s="102">
        <v>46.1</v>
      </c>
      <c r="D23" s="120">
        <v>50.3</v>
      </c>
      <c r="E23" s="102">
        <v>53.66</v>
      </c>
      <c r="F23" s="120">
        <v>56.67</v>
      </c>
      <c r="G23" s="120">
        <v>54.06</v>
      </c>
      <c r="H23" s="410">
        <v>54.1</v>
      </c>
      <c r="I23" s="154">
        <v>55.6</v>
      </c>
      <c r="J23" s="154" t="s">
        <v>189</v>
      </c>
      <c r="K23" s="102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</row>
    <row r="24" spans="1:23" ht="15" customHeight="1" x14ac:dyDescent="0.2">
      <c r="A24" s="103" t="s">
        <v>40</v>
      </c>
      <c r="B24" s="2" t="s">
        <v>8</v>
      </c>
      <c r="C24" s="102">
        <v>57237</v>
      </c>
      <c r="D24" s="120">
        <v>74949</v>
      </c>
      <c r="E24" s="102">
        <v>30733</v>
      </c>
      <c r="F24" s="120">
        <v>63923</v>
      </c>
      <c r="G24" s="120">
        <v>53475</v>
      </c>
      <c r="H24" s="410">
        <v>35039.919999999998</v>
      </c>
      <c r="I24" s="154">
        <v>28788.58</v>
      </c>
      <c r="J24" s="154" t="s">
        <v>189</v>
      </c>
      <c r="K24" s="102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</row>
    <row r="25" spans="1:23" ht="5.0999999999999996" customHeight="1" x14ac:dyDescent="0.2">
      <c r="A25" s="362"/>
      <c r="B25" s="362"/>
      <c r="C25" s="362"/>
      <c r="D25" s="362"/>
      <c r="E25" s="362"/>
      <c r="F25" s="362"/>
      <c r="G25" s="362"/>
      <c r="H25" s="414"/>
      <c r="I25" s="414"/>
      <c r="J25" s="362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</row>
    <row r="26" spans="1:23" ht="5.0999999999999996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</row>
    <row r="27" spans="1:23" ht="15" customHeight="1" x14ac:dyDescent="0.2">
      <c r="A27" s="575" t="s">
        <v>188</v>
      </c>
      <c r="B27" s="575"/>
      <c r="C27" s="575"/>
      <c r="D27" s="575"/>
      <c r="E27" s="575"/>
      <c r="F27" s="575"/>
      <c r="G27" s="575"/>
      <c r="H27" s="575"/>
      <c r="I27" s="575"/>
      <c r="J27" s="575"/>
    </row>
    <row r="28" spans="1:23" ht="15" customHeight="1" x14ac:dyDescent="0.2">
      <c r="A28" s="573"/>
      <c r="B28" s="573"/>
    </row>
    <row r="29" spans="1:23" ht="15" customHeight="1" x14ac:dyDescent="0.2">
      <c r="A29" s="574" t="s">
        <v>85</v>
      </c>
      <c r="B29" s="574"/>
      <c r="C29" s="574"/>
      <c r="D29" s="574"/>
      <c r="E29" s="574"/>
      <c r="F29" s="574"/>
      <c r="G29" s="574"/>
      <c r="H29" s="574"/>
      <c r="I29" s="574"/>
      <c r="J29" s="574"/>
    </row>
    <row r="30" spans="1:23" ht="15" customHeight="1" x14ac:dyDescent="0.2">
      <c r="A30" s="3"/>
      <c r="B30" s="3"/>
    </row>
    <row r="31" spans="1:23" ht="15" customHeight="1" x14ac:dyDescent="0.2">
      <c r="A31" s="85"/>
      <c r="B31" s="33"/>
      <c r="C31" s="7"/>
      <c r="D31" s="7"/>
      <c r="E31" s="7"/>
      <c r="F31" s="7"/>
      <c r="G31" s="7"/>
      <c r="H31" s="7"/>
      <c r="I31" s="7"/>
      <c r="J31" s="7" t="s">
        <v>83</v>
      </c>
    </row>
    <row r="32" spans="1:23" ht="5.0999999999999996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3" ht="5.0999999999999996" customHeight="1" x14ac:dyDescent="0.2">
      <c r="A33" s="319"/>
      <c r="B33" s="319"/>
      <c r="C33" s="319"/>
      <c r="D33" s="319"/>
      <c r="E33" s="319"/>
      <c r="F33" s="319"/>
      <c r="G33" s="319"/>
      <c r="H33" s="319"/>
      <c r="I33" s="319"/>
      <c r="J33" s="319"/>
    </row>
    <row r="34" spans="1:13" s="70" customFormat="1" ht="15" customHeight="1" x14ac:dyDescent="0.2">
      <c r="A34" s="354"/>
      <c r="B34" s="354"/>
      <c r="C34" s="568" t="s">
        <v>257</v>
      </c>
      <c r="D34" s="568"/>
      <c r="E34" s="568"/>
      <c r="F34" s="568"/>
      <c r="G34" s="568"/>
      <c r="H34" s="568"/>
      <c r="I34" s="568"/>
      <c r="J34" s="568"/>
    </row>
    <row r="35" spans="1:13" s="70" customFormat="1" ht="15" customHeight="1" x14ac:dyDescent="0.2">
      <c r="A35" s="354" t="s">
        <v>21</v>
      </c>
      <c r="B35" s="431"/>
      <c r="C35" s="432" t="s">
        <v>258</v>
      </c>
      <c r="D35" s="432" t="s">
        <v>259</v>
      </c>
      <c r="E35" s="432" t="s">
        <v>270</v>
      </c>
      <c r="F35" s="432" t="s">
        <v>280</v>
      </c>
      <c r="G35" s="432" t="s">
        <v>301</v>
      </c>
      <c r="H35" s="432" t="s">
        <v>317</v>
      </c>
      <c r="I35" s="432" t="s">
        <v>331</v>
      </c>
      <c r="J35" s="432" t="s">
        <v>340</v>
      </c>
      <c r="K35" s="433"/>
    </row>
    <row r="36" spans="1:13" ht="5.0999999999999996" customHeight="1" x14ac:dyDescent="0.2">
      <c r="A36" s="319"/>
      <c r="B36" s="321"/>
      <c r="C36" s="322"/>
      <c r="D36" s="322"/>
      <c r="E36" s="322"/>
      <c r="F36" s="322"/>
      <c r="G36" s="322"/>
      <c r="H36" s="322"/>
      <c r="I36" s="322"/>
      <c r="J36" s="322"/>
      <c r="K36" s="268"/>
    </row>
    <row r="37" spans="1:13" ht="5.0999999999999996" customHeight="1" x14ac:dyDescent="0.2">
      <c r="A37" s="1"/>
      <c r="B37" s="4"/>
      <c r="C37" s="160"/>
      <c r="D37" s="190"/>
      <c r="E37" s="248"/>
      <c r="F37" s="277"/>
      <c r="G37" s="311"/>
      <c r="H37" s="387"/>
      <c r="I37" s="510"/>
      <c r="J37" s="85"/>
      <c r="K37" s="268"/>
    </row>
    <row r="38" spans="1:13" ht="15" customHeight="1" x14ac:dyDescent="0.2">
      <c r="A38" s="1" t="s">
        <v>41</v>
      </c>
      <c r="B38" s="2"/>
      <c r="C38" s="6">
        <v>72203</v>
      </c>
      <c r="D38" s="122">
        <v>70759</v>
      </c>
      <c r="E38" s="122">
        <v>41223</v>
      </c>
      <c r="F38" s="279">
        <v>65942</v>
      </c>
      <c r="G38" s="279">
        <v>53227</v>
      </c>
      <c r="H38" s="424">
        <v>35480</v>
      </c>
      <c r="I38" s="424">
        <v>17721</v>
      </c>
      <c r="J38" s="154" t="s">
        <v>189</v>
      </c>
      <c r="M38" s="425"/>
    </row>
    <row r="39" spans="1:13" ht="5.0999999999999996" customHeight="1" x14ac:dyDescent="0.2">
      <c r="A39" s="362"/>
      <c r="B39" s="362"/>
      <c r="C39" s="362"/>
      <c r="D39" s="362"/>
      <c r="E39" s="362"/>
      <c r="F39" s="362"/>
      <c r="G39" s="362"/>
      <c r="H39" s="362"/>
      <c r="I39" s="362"/>
      <c r="J39" s="362"/>
    </row>
    <row r="40" spans="1:13" ht="5.0999999999999996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3" ht="15" customHeight="1" x14ac:dyDescent="0.2">
      <c r="A41" s="576" t="s">
        <v>188</v>
      </c>
      <c r="B41" s="576"/>
      <c r="C41" s="576"/>
      <c r="D41" s="576"/>
      <c r="E41" s="576"/>
      <c r="F41" s="576"/>
      <c r="G41" s="576"/>
      <c r="H41" s="576"/>
      <c r="I41" s="576"/>
      <c r="J41" s="576"/>
      <c r="L41" s="425"/>
    </row>
    <row r="42" spans="1:13" ht="15" customHeight="1" x14ac:dyDescent="0.2">
      <c r="A42" s="86"/>
      <c r="B42" s="50"/>
      <c r="C42" s="7"/>
      <c r="D42" s="7"/>
      <c r="E42" s="7"/>
      <c r="F42" s="7"/>
      <c r="G42" s="7"/>
      <c r="H42" s="7"/>
      <c r="I42" s="7"/>
      <c r="J42" s="7"/>
    </row>
    <row r="43" spans="1:13" ht="15" customHeight="1" x14ac:dyDescent="0.2">
      <c r="A43" s="86"/>
      <c r="B43" s="51"/>
      <c r="C43" s="51"/>
      <c r="D43" s="51"/>
      <c r="E43" s="51"/>
      <c r="F43" s="51"/>
      <c r="G43" s="51"/>
      <c r="H43" s="51"/>
      <c r="I43" s="51"/>
      <c r="J43" s="51"/>
    </row>
    <row r="44" spans="1:13" ht="15" customHeight="1" x14ac:dyDescent="0.2">
      <c r="A44" s="86"/>
      <c r="B44" s="52"/>
      <c r="C44" s="53"/>
      <c r="D44" s="53"/>
      <c r="E44" s="53"/>
      <c r="F44" s="53"/>
      <c r="G44" s="53"/>
      <c r="H44" s="53"/>
      <c r="I44" s="53"/>
      <c r="J44" s="53"/>
    </row>
    <row r="45" spans="1:13" ht="15" customHeight="1" x14ac:dyDescent="0.2">
      <c r="A45" s="86"/>
      <c r="B45" s="52"/>
      <c r="C45" s="52"/>
      <c r="D45" s="52"/>
      <c r="E45" s="52"/>
      <c r="F45" s="52"/>
      <c r="G45" s="52"/>
      <c r="H45" s="52"/>
      <c r="I45" s="52"/>
      <c r="J45" s="52"/>
    </row>
    <row r="46" spans="1:13" ht="15" customHeight="1" x14ac:dyDescent="0.2">
      <c r="A46" s="9"/>
      <c r="B46" s="7"/>
      <c r="C46" s="160"/>
      <c r="D46" s="190"/>
      <c r="E46" s="248"/>
      <c r="F46" s="277"/>
      <c r="G46" s="311"/>
      <c r="H46" s="387"/>
      <c r="I46" s="510"/>
      <c r="J46" s="85"/>
    </row>
    <row r="47" spans="1:13" ht="18.75" customHeight="1" x14ac:dyDescent="0.2">
      <c r="A47" s="572"/>
      <c r="B47" s="572"/>
      <c r="C47" s="160"/>
      <c r="D47" s="190"/>
      <c r="E47" s="248"/>
      <c r="F47" s="277"/>
      <c r="G47" s="311"/>
      <c r="H47" s="387"/>
      <c r="I47" s="510"/>
      <c r="J47" s="85"/>
    </row>
    <row r="48" spans="1:13" ht="45" customHeight="1" x14ac:dyDescent="0.2">
      <c r="A48" s="570"/>
      <c r="B48" s="571"/>
      <c r="C48" s="160"/>
      <c r="D48" s="190"/>
      <c r="E48" s="248"/>
      <c r="F48" s="277"/>
      <c r="G48" s="311"/>
      <c r="H48" s="387"/>
      <c r="I48" s="510"/>
      <c r="J48" s="85"/>
    </row>
    <row r="49" spans="1:10" x14ac:dyDescent="0.2">
      <c r="A49" s="54"/>
      <c r="B49" s="55"/>
      <c r="C49" s="56"/>
      <c r="D49" s="56"/>
      <c r="E49" s="56"/>
      <c r="F49" s="56"/>
      <c r="G49" s="56"/>
      <c r="H49" s="56"/>
      <c r="I49" s="56"/>
      <c r="J49" s="56"/>
    </row>
    <row r="50" spans="1:10" ht="4.5" customHeight="1" x14ac:dyDescent="0.2">
      <c r="A50" s="57"/>
      <c r="B50" s="58"/>
      <c r="C50" s="56"/>
      <c r="D50" s="56"/>
      <c r="E50" s="56"/>
      <c r="F50" s="56"/>
      <c r="G50" s="56"/>
      <c r="H50" s="56"/>
      <c r="I50" s="56"/>
      <c r="J50" s="56"/>
    </row>
    <row r="51" spans="1:10" x14ac:dyDescent="0.2">
      <c r="A51" s="57"/>
      <c r="B51" s="3"/>
      <c r="C51" s="56"/>
      <c r="D51" s="56"/>
      <c r="E51" s="56"/>
      <c r="F51" s="56"/>
      <c r="G51" s="56"/>
      <c r="H51" s="56"/>
      <c r="I51" s="56"/>
      <c r="J51" s="56"/>
    </row>
    <row r="52" spans="1:10" x14ac:dyDescent="0.2">
      <c r="A52" s="57"/>
      <c r="B52" s="59"/>
      <c r="C52" s="56"/>
      <c r="D52" s="56"/>
      <c r="E52" s="56"/>
      <c r="F52" s="56"/>
      <c r="G52" s="56"/>
      <c r="H52" s="56"/>
      <c r="I52" s="56"/>
      <c r="J52" s="56"/>
    </row>
    <row r="53" spans="1:10" x14ac:dyDescent="0.2">
      <c r="A53" s="60"/>
      <c r="B53" s="56"/>
      <c r="C53" s="56"/>
      <c r="D53" s="56"/>
      <c r="E53" s="56"/>
      <c r="F53" s="56"/>
      <c r="G53" s="56"/>
      <c r="H53" s="56"/>
      <c r="I53" s="56"/>
      <c r="J53" s="56"/>
    </row>
    <row r="54" spans="1:10" ht="8.25" customHeight="1" x14ac:dyDescent="0.2">
      <c r="A54" s="61"/>
      <c r="B54" s="59"/>
      <c r="C54" s="59"/>
      <c r="D54" s="59"/>
      <c r="E54" s="59"/>
      <c r="F54" s="59"/>
      <c r="G54" s="59"/>
      <c r="H54" s="59"/>
      <c r="I54" s="59"/>
      <c r="J54" s="59"/>
    </row>
    <row r="55" spans="1:10" ht="28.5" customHeight="1" x14ac:dyDescent="0.2">
      <c r="A55" s="62"/>
      <c r="B55" s="52"/>
      <c r="C55" s="52"/>
      <c r="D55" s="52"/>
      <c r="E55" s="52"/>
      <c r="F55" s="52"/>
      <c r="G55" s="52"/>
      <c r="H55" s="52"/>
      <c r="I55" s="52"/>
      <c r="J55" s="52"/>
    </row>
    <row r="56" spans="1:10" ht="15.95" customHeight="1" x14ac:dyDescent="0.2">
      <c r="A56" s="62"/>
      <c r="B56" s="52"/>
      <c r="C56" s="52"/>
      <c r="D56" s="52"/>
      <c r="E56" s="52"/>
      <c r="F56" s="52"/>
      <c r="G56" s="52"/>
      <c r="H56" s="52"/>
      <c r="I56" s="52"/>
      <c r="J56" s="52"/>
    </row>
    <row r="57" spans="1:10" ht="15.95" customHeight="1" x14ac:dyDescent="0.2">
      <c r="A57" s="63"/>
      <c r="B57" s="64"/>
      <c r="C57" s="64"/>
      <c r="D57" s="64"/>
      <c r="E57" s="64"/>
      <c r="F57" s="64"/>
      <c r="G57" s="64"/>
      <c r="H57" s="64"/>
      <c r="I57" s="64"/>
      <c r="J57" s="64"/>
    </row>
    <row r="58" spans="1:10" ht="15.95" customHeight="1" x14ac:dyDescent="0.2">
      <c r="A58" s="63"/>
      <c r="B58" s="64"/>
      <c r="C58" s="64"/>
      <c r="D58" s="64"/>
      <c r="E58" s="64"/>
      <c r="F58" s="64"/>
      <c r="G58" s="64"/>
      <c r="H58" s="64"/>
      <c r="I58" s="64"/>
      <c r="J58" s="64"/>
    </row>
    <row r="59" spans="1:10" ht="15.95" customHeight="1" x14ac:dyDescent="0.2">
      <c r="A59" s="63"/>
      <c r="B59" s="65"/>
      <c r="C59" s="65"/>
      <c r="D59" s="65"/>
      <c r="E59" s="65"/>
      <c r="F59" s="65"/>
      <c r="G59" s="65"/>
      <c r="H59" s="65"/>
      <c r="I59" s="65"/>
      <c r="J59" s="65"/>
    </row>
    <row r="60" spans="1:10" ht="15.95" customHeight="1" x14ac:dyDescent="0.2">
      <c r="A60" s="63"/>
      <c r="B60" s="65"/>
      <c r="C60" s="65"/>
      <c r="D60" s="65"/>
      <c r="E60" s="65"/>
      <c r="F60" s="65"/>
      <c r="G60" s="65"/>
      <c r="H60" s="65"/>
      <c r="I60" s="65"/>
      <c r="J60" s="65"/>
    </row>
    <row r="61" spans="1:10" ht="15.95" customHeight="1" x14ac:dyDescent="0.2">
      <c r="A61" s="63"/>
      <c r="B61" s="65"/>
      <c r="C61" s="65"/>
      <c r="D61" s="65"/>
      <c r="E61" s="65"/>
      <c r="F61" s="65"/>
      <c r="G61" s="65"/>
      <c r="H61" s="65"/>
      <c r="I61" s="65"/>
      <c r="J61" s="65"/>
    </row>
    <row r="62" spans="1:10" ht="15.95" customHeight="1" x14ac:dyDescent="0.2">
      <c r="A62" s="66"/>
      <c r="B62" s="65"/>
      <c r="C62" s="65"/>
      <c r="D62" s="65"/>
      <c r="E62" s="65"/>
      <c r="F62" s="65"/>
      <c r="G62" s="65"/>
      <c r="H62" s="65"/>
      <c r="I62" s="65"/>
      <c r="J62" s="65"/>
    </row>
    <row r="63" spans="1:10" ht="15.95" customHeight="1" x14ac:dyDescent="0.2">
      <c r="A63" s="569"/>
      <c r="B63" s="569"/>
    </row>
  </sheetData>
  <mergeCells count="10">
    <mergeCell ref="A1:J1"/>
    <mergeCell ref="D6:J6"/>
    <mergeCell ref="C34:J34"/>
    <mergeCell ref="A63:B63"/>
    <mergeCell ref="A48:B48"/>
    <mergeCell ref="A47:B47"/>
    <mergeCell ref="A28:B28"/>
    <mergeCell ref="A29:J29"/>
    <mergeCell ref="A27:J27"/>
    <mergeCell ref="A41:J41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horizontalDpi="120" verticalDpi="72" r:id="rId1"/>
  <headerFooter alignWithMargins="0">
    <oddFooter>&amp;C</oddFooter>
  </headerFooter>
  <rowBreaks count="1" manualBreakCount="1">
    <brk id="4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S87"/>
  <sheetViews>
    <sheetView showGridLines="0" view="pageBreakPreview" topLeftCell="A28" zoomScaleNormal="75" zoomScaleSheetLayoutView="100" workbookViewId="0">
      <selection activeCell="A51" sqref="A51:J51"/>
    </sheetView>
  </sheetViews>
  <sheetFormatPr baseColWidth="10" defaultColWidth="11" defaultRowHeight="12.75" x14ac:dyDescent="0.2"/>
  <cols>
    <col min="1" max="1" width="40.25" style="82" customWidth="1"/>
    <col min="2" max="2" width="6.75" style="17" customWidth="1"/>
    <col min="3" max="5" width="9.625" style="11" hidden="1" customWidth="1"/>
    <col min="6" max="8" width="9.625" style="11" customWidth="1"/>
    <col min="9" max="9" width="9.625" style="511" customWidth="1"/>
    <col min="10" max="10" width="9.625" style="11" customWidth="1"/>
    <col min="11" max="11" width="9.875" style="205" customWidth="1"/>
    <col min="12" max="13" width="11.5" style="11" customWidth="1"/>
    <col min="14" max="16384" width="11" style="18"/>
  </cols>
  <sheetData>
    <row r="1" spans="1:19" ht="15" customHeight="1" x14ac:dyDescent="0.2">
      <c r="A1" s="578" t="s">
        <v>86</v>
      </c>
      <c r="B1" s="578"/>
      <c r="C1" s="578"/>
      <c r="D1" s="578"/>
      <c r="E1" s="578"/>
      <c r="F1" s="578"/>
      <c r="G1" s="578"/>
      <c r="H1" s="578"/>
      <c r="I1" s="578"/>
      <c r="J1" s="578"/>
      <c r="K1" s="211"/>
      <c r="L1" s="68"/>
    </row>
    <row r="2" spans="1:19" ht="15" customHeight="1" x14ac:dyDescent="0.2">
      <c r="A2" s="99"/>
      <c r="B2" s="88"/>
      <c r="C2" s="67"/>
      <c r="D2" s="67"/>
      <c r="E2" s="67"/>
      <c r="F2" s="67"/>
      <c r="G2" s="67"/>
      <c r="H2" s="67"/>
      <c r="I2" s="67"/>
      <c r="J2" s="67"/>
      <c r="K2" s="211"/>
      <c r="L2" s="68"/>
    </row>
    <row r="3" spans="1:19" ht="15" customHeight="1" x14ac:dyDescent="0.2">
      <c r="A3" s="128"/>
      <c r="B3" s="72"/>
      <c r="C3" s="8"/>
      <c r="D3" s="8"/>
      <c r="E3" s="8"/>
      <c r="F3" s="8"/>
      <c r="G3" s="8"/>
      <c r="H3" s="8"/>
      <c r="I3" s="8"/>
      <c r="J3" s="8"/>
      <c r="K3" s="211"/>
      <c r="L3" s="68"/>
    </row>
    <row r="4" spans="1:19" ht="5.0999999999999996" customHeight="1" x14ac:dyDescent="0.2">
      <c r="A4" s="103"/>
      <c r="B4" s="73"/>
      <c r="C4" s="9"/>
      <c r="D4" s="9"/>
      <c r="E4" s="9"/>
      <c r="F4" s="9"/>
      <c r="G4" s="9"/>
      <c r="H4" s="9"/>
      <c r="I4" s="9"/>
      <c r="J4" s="9"/>
      <c r="M4" s="18"/>
    </row>
    <row r="5" spans="1:19" ht="5.0999999999999996" customHeight="1" x14ac:dyDescent="0.2">
      <c r="A5" s="320"/>
      <c r="B5" s="323"/>
      <c r="C5" s="324"/>
      <c r="D5" s="324"/>
      <c r="E5" s="324"/>
      <c r="F5" s="324"/>
      <c r="G5" s="324"/>
      <c r="H5" s="324"/>
      <c r="I5" s="324"/>
      <c r="J5" s="324"/>
      <c r="M5" s="18"/>
    </row>
    <row r="6" spans="1:19" s="70" customFormat="1" ht="15" customHeight="1" x14ac:dyDescent="0.2">
      <c r="A6" s="418" t="s">
        <v>42</v>
      </c>
      <c r="B6" s="434" t="s">
        <v>1</v>
      </c>
      <c r="C6" s="435">
        <v>2016</v>
      </c>
      <c r="D6" s="435">
        <v>2017</v>
      </c>
      <c r="E6" s="435">
        <v>2018</v>
      </c>
      <c r="F6" s="435">
        <v>2019</v>
      </c>
      <c r="G6" s="435">
        <v>2020</v>
      </c>
      <c r="H6" s="435">
        <v>2021</v>
      </c>
      <c r="I6" s="435">
        <v>2022</v>
      </c>
      <c r="J6" s="435">
        <v>2023</v>
      </c>
      <c r="K6" s="436"/>
    </row>
    <row r="7" spans="1:19" ht="5.0999999999999996" customHeight="1" x14ac:dyDescent="0.2">
      <c r="A7" s="320"/>
      <c r="B7" s="326"/>
      <c r="C7" s="325"/>
      <c r="D7" s="325"/>
      <c r="E7" s="325"/>
      <c r="F7" s="325"/>
      <c r="G7" s="325"/>
      <c r="H7" s="325"/>
      <c r="I7" s="325"/>
      <c r="J7" s="325"/>
      <c r="K7" s="211"/>
      <c r="L7" s="18"/>
      <c r="M7" s="18"/>
    </row>
    <row r="8" spans="1:19" ht="5.0999999999999996" customHeight="1" x14ac:dyDescent="0.2">
      <c r="A8" s="103"/>
      <c r="B8" s="12"/>
      <c r="K8" s="211"/>
      <c r="L8" s="18"/>
      <c r="M8" s="18"/>
    </row>
    <row r="9" spans="1:19" ht="15" customHeight="1" x14ac:dyDescent="0.2">
      <c r="A9" s="327" t="s">
        <v>43</v>
      </c>
      <c r="B9" s="328"/>
      <c r="C9" s="329"/>
      <c r="D9" s="329"/>
      <c r="E9" s="329"/>
      <c r="F9" s="329"/>
      <c r="G9" s="329"/>
      <c r="H9" s="329"/>
      <c r="I9" s="329"/>
      <c r="J9" s="329"/>
      <c r="K9" s="208"/>
      <c r="L9" s="18"/>
      <c r="M9" s="18"/>
    </row>
    <row r="10" spans="1:19" ht="15" customHeight="1" x14ac:dyDescent="0.2">
      <c r="A10" s="132" t="s">
        <v>67</v>
      </c>
      <c r="B10" s="111" t="s">
        <v>7</v>
      </c>
      <c r="C10" s="110">
        <v>5601</v>
      </c>
      <c r="D10" s="167">
        <v>5597.9</v>
      </c>
      <c r="E10" s="167">
        <v>5790.9</v>
      </c>
      <c r="F10" s="167">
        <v>5164.3</v>
      </c>
      <c r="G10" s="284">
        <v>5285.4</v>
      </c>
      <c r="H10" s="392">
        <v>5370.5</v>
      </c>
      <c r="I10" s="392">
        <v>4132.7</v>
      </c>
      <c r="J10" s="392">
        <v>2903.31</v>
      </c>
      <c r="L10" s="18"/>
      <c r="M10" s="18"/>
    </row>
    <row r="11" spans="1:19" ht="15" customHeight="1" x14ac:dyDescent="0.2">
      <c r="A11" s="132" t="s">
        <v>158</v>
      </c>
      <c r="B11" s="111" t="s">
        <v>7</v>
      </c>
      <c r="C11" s="110">
        <v>99.1</v>
      </c>
      <c r="D11" s="167">
        <v>94.7</v>
      </c>
      <c r="E11" s="167">
        <v>106</v>
      </c>
      <c r="F11" s="167">
        <v>101.6</v>
      </c>
      <c r="G11" s="284">
        <v>82.8</v>
      </c>
      <c r="H11" s="284">
        <v>96.5</v>
      </c>
      <c r="I11" s="392">
        <v>75.900000000000006</v>
      </c>
      <c r="J11" s="392">
        <v>54.819999999999993</v>
      </c>
      <c r="L11" s="18"/>
      <c r="M11" s="18"/>
    </row>
    <row r="12" spans="1:19" ht="15" customHeight="1" x14ac:dyDescent="0.2">
      <c r="A12" s="132" t="s">
        <v>68</v>
      </c>
      <c r="B12" s="111" t="s">
        <v>7</v>
      </c>
      <c r="C12" s="110">
        <v>7480.3</v>
      </c>
      <c r="D12" s="167">
        <v>8210.2999999999993</v>
      </c>
      <c r="E12" s="167">
        <v>8210.4</v>
      </c>
      <c r="F12" s="167">
        <v>6287.6</v>
      </c>
      <c r="G12" s="284">
        <v>4819.3999999999996</v>
      </c>
      <c r="H12" s="394">
        <v>1482.5</v>
      </c>
      <c r="I12" s="392">
        <v>686.1</v>
      </c>
      <c r="J12" s="392">
        <v>439.14</v>
      </c>
      <c r="K12" s="580"/>
      <c r="L12" s="580"/>
      <c r="M12" s="580"/>
      <c r="N12" s="580"/>
      <c r="O12" s="580"/>
      <c r="P12" s="580"/>
      <c r="Q12" s="580"/>
      <c r="R12" s="580"/>
      <c r="S12" s="580"/>
    </row>
    <row r="13" spans="1:19" ht="15" customHeight="1" x14ac:dyDescent="0.2">
      <c r="A13" s="132" t="s">
        <v>69</v>
      </c>
      <c r="B13" s="111" t="s">
        <v>7</v>
      </c>
      <c r="C13" s="110">
        <v>8502.6</v>
      </c>
      <c r="D13" s="167">
        <v>8815.2000000000007</v>
      </c>
      <c r="E13" s="167">
        <v>6914.9</v>
      </c>
      <c r="F13" s="167">
        <v>5710.7</v>
      </c>
      <c r="G13" s="284">
        <v>7275.8</v>
      </c>
      <c r="H13" s="284">
        <v>3128.8</v>
      </c>
      <c r="I13" s="392">
        <v>2822.8</v>
      </c>
      <c r="J13" s="392">
        <v>5988.08</v>
      </c>
      <c r="K13" s="580"/>
      <c r="L13" s="580"/>
      <c r="M13" s="580"/>
      <c r="N13" s="580"/>
      <c r="O13" s="580"/>
      <c r="P13" s="580"/>
      <c r="Q13" s="580"/>
      <c r="R13" s="580"/>
      <c r="S13" s="580"/>
    </row>
    <row r="14" spans="1:19" ht="15" customHeight="1" x14ac:dyDescent="0.2">
      <c r="A14" s="132" t="s">
        <v>159</v>
      </c>
      <c r="B14" s="111" t="s">
        <v>7</v>
      </c>
      <c r="C14" s="110">
        <v>470.4</v>
      </c>
      <c r="D14" s="167">
        <v>387.8</v>
      </c>
      <c r="E14" s="167">
        <v>440.7</v>
      </c>
      <c r="F14" s="167">
        <v>348.3</v>
      </c>
      <c r="G14" s="284">
        <v>269.39999999999998</v>
      </c>
      <c r="H14" s="284">
        <v>576.79999999999995</v>
      </c>
      <c r="I14" s="392">
        <v>226.7</v>
      </c>
      <c r="J14" s="392">
        <v>115.06</v>
      </c>
      <c r="L14" s="69"/>
      <c r="M14" s="18"/>
    </row>
    <row r="15" spans="1:19" ht="15" customHeight="1" x14ac:dyDescent="0.2">
      <c r="A15" s="132" t="s">
        <v>32</v>
      </c>
      <c r="B15" s="111" t="s">
        <v>8</v>
      </c>
      <c r="C15" s="110">
        <v>25.4</v>
      </c>
      <c r="D15" s="167">
        <v>22.2</v>
      </c>
      <c r="E15" s="167">
        <v>18.2</v>
      </c>
      <c r="F15" s="167">
        <v>17.2</v>
      </c>
      <c r="G15" s="284">
        <v>16.3</v>
      </c>
      <c r="H15" s="284">
        <v>16</v>
      </c>
      <c r="I15" s="392">
        <v>17.399999999999999</v>
      </c>
      <c r="J15" s="392">
        <v>11</v>
      </c>
      <c r="L15" s="69"/>
      <c r="M15" s="18"/>
    </row>
    <row r="16" spans="1:19" ht="15" customHeight="1" x14ac:dyDescent="0.2">
      <c r="A16" s="132" t="s">
        <v>147</v>
      </c>
      <c r="B16" s="111" t="s">
        <v>7</v>
      </c>
      <c r="C16" s="110">
        <v>4291.3</v>
      </c>
      <c r="D16" s="167">
        <v>4730.1000000000004</v>
      </c>
      <c r="E16" s="167">
        <v>4896.8</v>
      </c>
      <c r="F16" s="167">
        <v>5883.8</v>
      </c>
      <c r="G16" s="284">
        <v>3892.9</v>
      </c>
      <c r="H16" s="284">
        <v>2830.6</v>
      </c>
      <c r="I16" s="392">
        <v>1639.2</v>
      </c>
      <c r="J16" s="392">
        <v>806.11</v>
      </c>
      <c r="L16" s="69"/>
      <c r="M16" s="18"/>
    </row>
    <row r="17" spans="1:13" ht="15" hidden="1" customHeight="1" x14ac:dyDescent="0.2">
      <c r="A17" s="132" t="s">
        <v>148</v>
      </c>
      <c r="B17" s="111" t="s">
        <v>7</v>
      </c>
      <c r="C17" s="110" t="s">
        <v>114</v>
      </c>
      <c r="D17" s="110" t="s">
        <v>114</v>
      </c>
      <c r="E17" s="110" t="s">
        <v>114</v>
      </c>
      <c r="F17" s="167" t="s">
        <v>114</v>
      </c>
      <c r="G17" s="284" t="s">
        <v>114</v>
      </c>
      <c r="H17" s="284" t="s">
        <v>114</v>
      </c>
      <c r="I17" s="392" t="s">
        <v>114</v>
      </c>
      <c r="J17" s="392"/>
      <c r="K17" s="389" t="s">
        <v>298</v>
      </c>
      <c r="L17" s="69"/>
      <c r="M17" s="18"/>
    </row>
    <row r="18" spans="1:13" ht="15" customHeight="1" x14ac:dyDescent="0.2">
      <c r="A18" s="132" t="s">
        <v>146</v>
      </c>
      <c r="B18" s="111" t="s">
        <v>7</v>
      </c>
      <c r="C18" s="110">
        <v>446.9</v>
      </c>
      <c r="D18" s="167">
        <v>349.3</v>
      </c>
      <c r="E18" s="167">
        <v>326.89999999999998</v>
      </c>
      <c r="F18" s="167">
        <v>246.9</v>
      </c>
      <c r="G18" s="284">
        <v>244.8</v>
      </c>
      <c r="H18" s="284">
        <v>121.2</v>
      </c>
      <c r="I18" s="392">
        <v>75.3</v>
      </c>
      <c r="J18" s="392">
        <v>39.409999999999997</v>
      </c>
      <c r="L18" s="69"/>
      <c r="M18" s="18"/>
    </row>
    <row r="19" spans="1:13" ht="15" customHeight="1" x14ac:dyDescent="0.2">
      <c r="A19" s="129" t="s">
        <v>149</v>
      </c>
      <c r="B19" s="111" t="s">
        <v>7</v>
      </c>
      <c r="C19" s="110">
        <v>1792.4</v>
      </c>
      <c r="D19" s="167">
        <v>1371.3</v>
      </c>
      <c r="E19" s="167">
        <v>1902.6</v>
      </c>
      <c r="F19" s="167">
        <v>2064.3000000000002</v>
      </c>
      <c r="G19" s="284">
        <v>2120.9</v>
      </c>
      <c r="H19" s="284">
        <v>2103</v>
      </c>
      <c r="I19" s="392">
        <v>2307.1</v>
      </c>
      <c r="J19" s="392">
        <v>2471.6999999999998</v>
      </c>
      <c r="M19" s="18"/>
    </row>
    <row r="20" spans="1:13" s="5" customFormat="1" ht="15" customHeight="1" x14ac:dyDescent="0.2">
      <c r="A20" s="129" t="s">
        <v>27</v>
      </c>
      <c r="B20" s="111" t="s">
        <v>7</v>
      </c>
      <c r="C20" s="110">
        <v>10009.700000000001</v>
      </c>
      <c r="D20" s="167">
        <v>11077</v>
      </c>
      <c r="E20" s="167">
        <v>11416.2</v>
      </c>
      <c r="F20" s="167">
        <v>9117.5</v>
      </c>
      <c r="G20" s="284">
        <v>14460.4</v>
      </c>
      <c r="H20" s="284">
        <v>14706.3</v>
      </c>
      <c r="I20" s="392">
        <v>6867.3</v>
      </c>
      <c r="J20" s="392">
        <v>3477.66</v>
      </c>
      <c r="K20" s="212"/>
      <c r="L20" s="69"/>
    </row>
    <row r="21" spans="1:13" ht="15" customHeight="1" x14ac:dyDescent="0.2">
      <c r="A21" s="130" t="s">
        <v>26</v>
      </c>
      <c r="B21" s="112" t="s">
        <v>18</v>
      </c>
      <c r="C21" s="113">
        <v>1419.2</v>
      </c>
      <c r="D21" s="113">
        <v>1399.6</v>
      </c>
      <c r="E21" s="113">
        <v>1413.4</v>
      </c>
      <c r="F21" s="113">
        <v>1689.2</v>
      </c>
      <c r="G21" s="298">
        <v>1339.4</v>
      </c>
      <c r="H21" s="298">
        <v>668.4</v>
      </c>
      <c r="I21" s="159">
        <v>645.4</v>
      </c>
      <c r="J21" s="159">
        <v>276.79000000000002</v>
      </c>
      <c r="L21" s="69"/>
      <c r="M21" s="18"/>
    </row>
    <row r="22" spans="1:13" ht="15" customHeight="1" x14ac:dyDescent="0.2">
      <c r="A22" s="130" t="s">
        <v>136</v>
      </c>
      <c r="B22" s="112" t="s">
        <v>8</v>
      </c>
      <c r="C22" s="113">
        <v>30.5</v>
      </c>
      <c r="D22" s="113">
        <v>40</v>
      </c>
      <c r="E22" s="113">
        <v>47.1</v>
      </c>
      <c r="F22" s="113">
        <v>42.2</v>
      </c>
      <c r="G22" s="298">
        <v>17.3</v>
      </c>
      <c r="H22" s="298">
        <v>7.7</v>
      </c>
      <c r="I22" s="159">
        <v>5.6</v>
      </c>
      <c r="J22" s="159">
        <v>4.93973</v>
      </c>
      <c r="L22" s="69"/>
      <c r="M22" s="18"/>
    </row>
    <row r="23" spans="1:13" ht="15" customHeight="1" x14ac:dyDescent="0.2">
      <c r="A23" s="132" t="s">
        <v>57</v>
      </c>
      <c r="B23" s="214" t="s">
        <v>2</v>
      </c>
      <c r="C23" s="110">
        <v>5104.2</v>
      </c>
      <c r="D23" s="167">
        <v>4860.5</v>
      </c>
      <c r="E23" s="167">
        <v>4678.7</v>
      </c>
      <c r="F23" s="167">
        <v>8999.5</v>
      </c>
      <c r="G23" s="284">
        <v>8596.2999999999993</v>
      </c>
      <c r="H23" s="284">
        <v>5220.8999999999996</v>
      </c>
      <c r="I23" s="392">
        <v>24402.799999999999</v>
      </c>
      <c r="J23" s="392">
        <v>30842.975160000002</v>
      </c>
      <c r="K23" s="207"/>
      <c r="L23" s="18"/>
      <c r="M23" s="18"/>
    </row>
    <row r="24" spans="1:13" ht="15" customHeight="1" x14ac:dyDescent="0.2">
      <c r="A24" s="132" t="s">
        <v>70</v>
      </c>
      <c r="B24" s="111" t="s">
        <v>8</v>
      </c>
      <c r="C24" s="16">
        <v>33.4</v>
      </c>
      <c r="D24" s="168">
        <v>34.1</v>
      </c>
      <c r="E24" s="168">
        <v>31.6</v>
      </c>
      <c r="F24" s="168">
        <v>28.1</v>
      </c>
      <c r="G24" s="168">
        <v>30.1</v>
      </c>
      <c r="H24" s="168">
        <v>28.6</v>
      </c>
      <c r="I24" s="393">
        <v>26.4</v>
      </c>
      <c r="J24" s="393">
        <v>21.956869999999999</v>
      </c>
      <c r="L24" s="18"/>
      <c r="M24" s="18"/>
    </row>
    <row r="25" spans="1:13" ht="15" customHeight="1" x14ac:dyDescent="0.2">
      <c r="A25" s="132" t="s">
        <v>71</v>
      </c>
      <c r="B25" s="111" t="s">
        <v>7</v>
      </c>
      <c r="C25" s="110">
        <v>739.8</v>
      </c>
      <c r="D25" s="110">
        <v>572</v>
      </c>
      <c r="E25" s="110">
        <v>555.5</v>
      </c>
      <c r="F25" s="167">
        <v>580.9</v>
      </c>
      <c r="G25" s="284">
        <v>326</v>
      </c>
      <c r="H25" s="284">
        <v>294.10000000000002</v>
      </c>
      <c r="I25" s="392">
        <v>228.2</v>
      </c>
      <c r="J25" s="392">
        <v>257.87</v>
      </c>
      <c r="L25" s="18"/>
      <c r="M25" s="18"/>
    </row>
    <row r="26" spans="1:13" ht="15" hidden="1" customHeight="1" x14ac:dyDescent="0.2">
      <c r="A26" s="132" t="s">
        <v>72</v>
      </c>
      <c r="B26" s="111" t="s">
        <v>7</v>
      </c>
      <c r="C26" s="110" t="s">
        <v>114</v>
      </c>
      <c r="D26" s="110" t="s">
        <v>114</v>
      </c>
      <c r="E26" s="110" t="s">
        <v>114</v>
      </c>
      <c r="F26" s="167" t="s">
        <v>114</v>
      </c>
      <c r="G26" s="284" t="s">
        <v>114</v>
      </c>
      <c r="H26" s="284" t="s">
        <v>114</v>
      </c>
      <c r="I26" s="392" t="s">
        <v>114</v>
      </c>
      <c r="J26" s="392"/>
      <c r="K26" s="206"/>
      <c r="L26" s="18"/>
      <c r="M26" s="18"/>
    </row>
    <row r="27" spans="1:13" ht="15" customHeight="1" x14ac:dyDescent="0.2">
      <c r="A27" s="132" t="s">
        <v>129</v>
      </c>
      <c r="B27" s="111" t="s">
        <v>7</v>
      </c>
      <c r="C27" s="110">
        <v>587.29999999999995</v>
      </c>
      <c r="D27" s="167">
        <v>514.1</v>
      </c>
      <c r="E27" s="167">
        <v>311.39999999999998</v>
      </c>
      <c r="F27" s="167">
        <v>230.5</v>
      </c>
      <c r="G27" s="284">
        <v>441.2</v>
      </c>
      <c r="H27" s="284">
        <v>217.6</v>
      </c>
      <c r="I27" s="392">
        <v>165.3</v>
      </c>
      <c r="J27" s="392">
        <v>9.66</v>
      </c>
      <c r="L27" s="18"/>
      <c r="M27" s="18"/>
    </row>
    <row r="28" spans="1:13" ht="15" customHeight="1" x14ac:dyDescent="0.2">
      <c r="A28" s="132" t="s">
        <v>73</v>
      </c>
      <c r="B28" s="111" t="s">
        <v>7</v>
      </c>
      <c r="C28" s="110" t="s">
        <v>114</v>
      </c>
      <c r="D28" s="110" t="s">
        <v>114</v>
      </c>
      <c r="E28" s="110">
        <v>45.1</v>
      </c>
      <c r="F28" s="167">
        <v>26.8</v>
      </c>
      <c r="G28" s="284">
        <v>102.3</v>
      </c>
      <c r="H28" s="284">
        <v>196.2</v>
      </c>
      <c r="I28" s="392">
        <v>59.3</v>
      </c>
      <c r="J28" s="392">
        <v>48.5</v>
      </c>
      <c r="L28" s="18"/>
      <c r="M28" s="18"/>
    </row>
    <row r="29" spans="1:13" ht="15" customHeight="1" x14ac:dyDescent="0.2">
      <c r="A29" s="129" t="s">
        <v>74</v>
      </c>
      <c r="B29" s="111" t="s">
        <v>7</v>
      </c>
      <c r="C29" s="110">
        <v>1938.1</v>
      </c>
      <c r="D29" s="167">
        <v>990.5</v>
      </c>
      <c r="E29" s="167">
        <v>936.6</v>
      </c>
      <c r="F29" s="167">
        <v>1713</v>
      </c>
      <c r="G29" s="284">
        <v>1718.2</v>
      </c>
      <c r="H29" s="284">
        <v>1026.2</v>
      </c>
      <c r="I29" s="392">
        <v>1151.7</v>
      </c>
      <c r="J29" s="392">
        <v>1461.32</v>
      </c>
      <c r="L29" s="18"/>
      <c r="M29" s="18"/>
    </row>
    <row r="30" spans="1:13" ht="15" customHeight="1" x14ac:dyDescent="0.2">
      <c r="A30" s="129" t="s">
        <v>28</v>
      </c>
      <c r="B30" s="111" t="s">
        <v>7</v>
      </c>
      <c r="C30" s="167">
        <v>943</v>
      </c>
      <c r="D30" s="167">
        <v>30.7</v>
      </c>
      <c r="E30" s="167">
        <v>111.8</v>
      </c>
      <c r="F30" s="284">
        <v>56.8</v>
      </c>
      <c r="G30" s="284">
        <v>161.9</v>
      </c>
      <c r="H30" s="284">
        <v>98.2</v>
      </c>
      <c r="I30" s="392">
        <v>233.7</v>
      </c>
      <c r="J30" s="392">
        <v>123.49</v>
      </c>
      <c r="K30" s="209"/>
      <c r="L30" s="18"/>
      <c r="M30" s="18"/>
    </row>
    <row r="31" spans="1:13" ht="15" customHeight="1" x14ac:dyDescent="0.2">
      <c r="A31" s="129" t="s">
        <v>24</v>
      </c>
      <c r="B31" s="111" t="s">
        <v>7</v>
      </c>
      <c r="C31" s="114">
        <v>32.200000000000003</v>
      </c>
      <c r="D31" s="126">
        <v>37.6</v>
      </c>
      <c r="E31" s="126">
        <v>12</v>
      </c>
      <c r="F31" s="126">
        <v>6.6</v>
      </c>
      <c r="G31" s="299">
        <v>12.3</v>
      </c>
      <c r="H31" s="299">
        <v>5.4</v>
      </c>
      <c r="I31" s="254">
        <v>0.4</v>
      </c>
      <c r="J31" s="254">
        <v>15.6</v>
      </c>
      <c r="L31" s="18"/>
      <c r="M31" s="18"/>
    </row>
    <row r="32" spans="1:13" ht="15" customHeight="1" x14ac:dyDescent="0.2">
      <c r="A32" s="129" t="s">
        <v>150</v>
      </c>
      <c r="B32" s="111" t="s">
        <v>7</v>
      </c>
      <c r="C32" s="114">
        <v>8.6</v>
      </c>
      <c r="D32" s="126">
        <v>6.3</v>
      </c>
      <c r="E32" s="126">
        <v>1.7</v>
      </c>
      <c r="F32" s="126">
        <v>1.3</v>
      </c>
      <c r="G32" s="299">
        <v>10.8</v>
      </c>
      <c r="H32" s="299">
        <v>1.6</v>
      </c>
      <c r="I32" s="254">
        <v>5.9</v>
      </c>
      <c r="J32" s="254">
        <v>7.31</v>
      </c>
      <c r="L32" s="18"/>
      <c r="M32" s="18"/>
    </row>
    <row r="33" spans="1:13" ht="15" customHeight="1" x14ac:dyDescent="0.2">
      <c r="A33" s="129" t="s">
        <v>151</v>
      </c>
      <c r="B33" s="111" t="s">
        <v>7</v>
      </c>
      <c r="C33" s="114" t="s">
        <v>114</v>
      </c>
      <c r="D33" s="110" t="s">
        <v>114</v>
      </c>
      <c r="E33" s="110">
        <v>62</v>
      </c>
      <c r="F33" s="167">
        <v>39.5</v>
      </c>
      <c r="G33" s="284">
        <v>82.6</v>
      </c>
      <c r="H33" s="284">
        <v>13</v>
      </c>
      <c r="I33" s="392">
        <v>51.5</v>
      </c>
      <c r="J33" s="392">
        <v>15.6</v>
      </c>
      <c r="L33" s="18"/>
      <c r="M33" s="18"/>
    </row>
    <row r="34" spans="1:13" ht="15" customHeight="1" x14ac:dyDescent="0.2">
      <c r="A34" s="129" t="s">
        <v>152</v>
      </c>
      <c r="B34" s="111" t="s">
        <v>7</v>
      </c>
      <c r="C34" s="114">
        <v>170.8</v>
      </c>
      <c r="D34" s="126">
        <v>119.5</v>
      </c>
      <c r="E34" s="126">
        <v>293.7</v>
      </c>
      <c r="F34" s="126">
        <v>96.9</v>
      </c>
      <c r="G34" s="299">
        <v>24.6</v>
      </c>
      <c r="H34" s="299">
        <v>9.4</v>
      </c>
      <c r="I34" s="254">
        <v>22</v>
      </c>
      <c r="J34" s="254">
        <v>82.59</v>
      </c>
      <c r="L34" s="18"/>
      <c r="M34" s="18"/>
    </row>
    <row r="35" spans="1:13" ht="15" customHeight="1" x14ac:dyDescent="0.2">
      <c r="A35" s="129" t="s">
        <v>153</v>
      </c>
      <c r="B35" s="111" t="s">
        <v>7</v>
      </c>
      <c r="C35" s="114">
        <v>2.2000000000000002</v>
      </c>
      <c r="D35" s="126">
        <v>1.5</v>
      </c>
      <c r="E35" s="126">
        <v>2.4</v>
      </c>
      <c r="F35" s="126">
        <v>37.799999999999997</v>
      </c>
      <c r="G35" s="299">
        <v>24.5</v>
      </c>
      <c r="H35" s="299">
        <v>1.9</v>
      </c>
      <c r="I35" s="254">
        <v>0.6</v>
      </c>
      <c r="J35" s="254">
        <v>1.65</v>
      </c>
      <c r="L35" s="18"/>
      <c r="M35" s="18"/>
    </row>
    <row r="36" spans="1:13" ht="15" hidden="1" customHeight="1" x14ac:dyDescent="0.2">
      <c r="A36" s="129" t="s">
        <v>154</v>
      </c>
      <c r="B36" s="111" t="s">
        <v>7</v>
      </c>
      <c r="C36" s="114" t="s">
        <v>114</v>
      </c>
      <c r="D36" s="110" t="s">
        <v>114</v>
      </c>
      <c r="E36" s="110" t="s">
        <v>114</v>
      </c>
      <c r="F36" s="167" t="s">
        <v>114</v>
      </c>
      <c r="G36" s="284" t="s">
        <v>114</v>
      </c>
      <c r="H36" s="284" t="s">
        <v>114</v>
      </c>
      <c r="I36" s="392" t="s">
        <v>114</v>
      </c>
      <c r="J36" s="392"/>
      <c r="L36" s="18"/>
      <c r="M36" s="18"/>
    </row>
    <row r="37" spans="1:13" ht="15" customHeight="1" x14ac:dyDescent="0.2">
      <c r="A37" s="129" t="s">
        <v>155</v>
      </c>
      <c r="B37" s="111" t="s">
        <v>7</v>
      </c>
      <c r="C37" s="114">
        <v>144.9</v>
      </c>
      <c r="D37" s="126">
        <v>128.6</v>
      </c>
      <c r="E37" s="126">
        <v>187.2</v>
      </c>
      <c r="F37" s="126">
        <v>145.5</v>
      </c>
      <c r="G37" s="299">
        <v>199.4</v>
      </c>
      <c r="H37" s="299">
        <v>156.6</v>
      </c>
      <c r="I37" s="254">
        <v>34.1</v>
      </c>
      <c r="J37" s="254">
        <v>179</v>
      </c>
      <c r="L37" s="18"/>
      <c r="M37" s="18"/>
    </row>
    <row r="38" spans="1:13" ht="15" customHeight="1" x14ac:dyDescent="0.2">
      <c r="A38" s="129" t="s">
        <v>156</v>
      </c>
      <c r="B38" s="111" t="s">
        <v>7</v>
      </c>
      <c r="C38" s="114">
        <v>700.7</v>
      </c>
      <c r="D38" s="126">
        <v>883.3</v>
      </c>
      <c r="E38" s="126">
        <v>648.20000000000005</v>
      </c>
      <c r="F38" s="126">
        <v>468.6</v>
      </c>
      <c r="G38" s="299">
        <v>703.7</v>
      </c>
      <c r="H38" s="299">
        <v>699.7</v>
      </c>
      <c r="I38" s="254">
        <v>452.5</v>
      </c>
      <c r="J38" s="254">
        <v>123.52</v>
      </c>
      <c r="L38" s="18"/>
      <c r="M38" s="18"/>
    </row>
    <row r="39" spans="1:13" ht="15" customHeight="1" x14ac:dyDescent="0.2">
      <c r="A39" s="132" t="s">
        <v>66</v>
      </c>
      <c r="B39" s="111" t="s">
        <v>8</v>
      </c>
      <c r="C39" s="110">
        <v>29.7</v>
      </c>
      <c r="D39" s="167">
        <v>28.8</v>
      </c>
      <c r="E39" s="167">
        <v>1.4</v>
      </c>
      <c r="F39" s="167">
        <v>2.4</v>
      </c>
      <c r="G39" s="284">
        <v>1.1000000000000001</v>
      </c>
      <c r="H39" s="284">
        <v>0.8</v>
      </c>
      <c r="I39" s="392">
        <v>0.7</v>
      </c>
      <c r="J39" s="392">
        <v>0.6</v>
      </c>
      <c r="L39" s="18"/>
      <c r="M39" s="18"/>
    </row>
    <row r="40" spans="1:13" ht="15" customHeight="1" x14ac:dyDescent="0.2">
      <c r="A40" s="327" t="s">
        <v>44</v>
      </c>
      <c r="B40" s="328"/>
      <c r="C40" s="329"/>
      <c r="D40" s="329"/>
      <c r="E40" s="329"/>
      <c r="F40" s="329"/>
      <c r="G40" s="329"/>
      <c r="H40" s="329"/>
      <c r="I40" s="329"/>
      <c r="J40" s="329"/>
      <c r="L40" s="18"/>
      <c r="M40" s="18"/>
    </row>
    <row r="41" spans="1:13" ht="15" customHeight="1" x14ac:dyDescent="0.2">
      <c r="A41" s="132" t="s">
        <v>138</v>
      </c>
      <c r="B41" s="111" t="s">
        <v>16</v>
      </c>
      <c r="C41" s="110">
        <v>53.4</v>
      </c>
      <c r="D41" s="168">
        <v>51.7</v>
      </c>
      <c r="E41" s="168">
        <v>53.1</v>
      </c>
      <c r="F41" s="168">
        <v>47.5</v>
      </c>
      <c r="G41" s="168">
        <v>54.1</v>
      </c>
      <c r="H41" s="168">
        <v>49.6</v>
      </c>
      <c r="I41" s="393">
        <v>24.1</v>
      </c>
      <c r="J41" s="393">
        <v>30.1</v>
      </c>
      <c r="K41" s="213"/>
      <c r="L41" s="18"/>
      <c r="M41" s="18"/>
    </row>
    <row r="42" spans="1:13" ht="15" customHeight="1" x14ac:dyDescent="0.2">
      <c r="A42" s="132" t="s">
        <v>139</v>
      </c>
      <c r="B42" s="115" t="s">
        <v>16</v>
      </c>
      <c r="C42" s="114">
        <v>50.9</v>
      </c>
      <c r="D42" s="167">
        <v>61.4</v>
      </c>
      <c r="E42" s="167">
        <v>51.1</v>
      </c>
      <c r="F42" s="167">
        <v>51</v>
      </c>
      <c r="G42" s="284">
        <v>53.3</v>
      </c>
      <c r="H42" s="284">
        <v>46</v>
      </c>
      <c r="I42" s="392">
        <v>22.7</v>
      </c>
      <c r="J42" s="392">
        <v>28.6</v>
      </c>
      <c r="L42" s="18"/>
      <c r="M42" s="18"/>
    </row>
    <row r="43" spans="1:13" ht="15" customHeight="1" x14ac:dyDescent="0.2">
      <c r="A43" s="132" t="s">
        <v>75</v>
      </c>
      <c r="B43" s="111" t="s">
        <v>16</v>
      </c>
      <c r="C43" s="16">
        <v>18.600000000000001</v>
      </c>
      <c r="D43" s="167">
        <v>24.3</v>
      </c>
      <c r="E43" s="167">
        <v>11.8</v>
      </c>
      <c r="F43" s="167">
        <v>4.7</v>
      </c>
      <c r="G43" s="284">
        <v>87.9</v>
      </c>
      <c r="H43" s="284">
        <v>6.3</v>
      </c>
      <c r="I43" s="392">
        <v>4.5999999999999996</v>
      </c>
      <c r="J43" s="392">
        <v>7.9</v>
      </c>
      <c r="K43" s="211"/>
      <c r="L43" s="18"/>
      <c r="M43" s="18"/>
    </row>
    <row r="44" spans="1:13" ht="15" customHeight="1" x14ac:dyDescent="0.2">
      <c r="A44" s="215" t="s">
        <v>274</v>
      </c>
      <c r="B44" s="111" t="s">
        <v>16</v>
      </c>
      <c r="C44" s="16">
        <v>14.1</v>
      </c>
      <c r="D44" s="167">
        <v>18.399999999999999</v>
      </c>
      <c r="E44" s="167">
        <v>14.6</v>
      </c>
      <c r="F44" s="167">
        <v>13.8</v>
      </c>
      <c r="G44" s="284">
        <v>14.2</v>
      </c>
      <c r="H44" s="284">
        <v>11.4</v>
      </c>
      <c r="I44" s="392">
        <v>2.7</v>
      </c>
      <c r="J44" s="392">
        <v>4.1856</v>
      </c>
      <c r="K44" s="210"/>
      <c r="L44" s="18"/>
      <c r="M44" s="18"/>
    </row>
    <row r="45" spans="1:13" ht="15" customHeight="1" x14ac:dyDescent="0.2">
      <c r="A45" s="216" t="s">
        <v>59</v>
      </c>
      <c r="B45" s="111" t="s">
        <v>16</v>
      </c>
      <c r="C45" s="110">
        <v>384.6</v>
      </c>
      <c r="D45" s="167">
        <v>383.8</v>
      </c>
      <c r="E45" s="167">
        <v>382.7</v>
      </c>
      <c r="F45" s="167">
        <v>331.6</v>
      </c>
      <c r="G45" s="284">
        <v>202.9</v>
      </c>
      <c r="H45" s="284">
        <v>149.5</v>
      </c>
      <c r="I45" s="392">
        <v>58</v>
      </c>
      <c r="J45" s="392">
        <v>32.236759999999997</v>
      </c>
      <c r="K45" s="211"/>
      <c r="L45" s="18"/>
      <c r="M45" s="18"/>
    </row>
    <row r="46" spans="1:13" ht="15" customHeight="1" x14ac:dyDescent="0.2">
      <c r="A46" s="216" t="s">
        <v>58</v>
      </c>
      <c r="B46" s="111" t="s">
        <v>16</v>
      </c>
      <c r="C46" s="110">
        <v>11.3</v>
      </c>
      <c r="D46" s="167">
        <v>14.2</v>
      </c>
      <c r="E46" s="167">
        <v>9</v>
      </c>
      <c r="F46" s="167">
        <v>7.7</v>
      </c>
      <c r="G46" s="284">
        <v>21.3</v>
      </c>
      <c r="H46" s="284">
        <v>7.4</v>
      </c>
      <c r="I46" s="392">
        <v>3.7</v>
      </c>
      <c r="J46" s="392">
        <v>1.1000000000000001</v>
      </c>
      <c r="K46" s="211"/>
      <c r="L46" s="18"/>
      <c r="M46" s="18"/>
    </row>
    <row r="47" spans="1:13" ht="15" customHeight="1" x14ac:dyDescent="0.2">
      <c r="A47" s="216" t="s">
        <v>157</v>
      </c>
      <c r="B47" s="111" t="s">
        <v>16</v>
      </c>
      <c r="C47" s="110">
        <v>19.5</v>
      </c>
      <c r="D47" s="167">
        <v>17.5</v>
      </c>
      <c r="E47" s="167">
        <v>10.8</v>
      </c>
      <c r="F47" s="167">
        <v>10.5</v>
      </c>
      <c r="G47" s="284">
        <v>7.6</v>
      </c>
      <c r="H47" s="284">
        <v>7.1</v>
      </c>
      <c r="I47" s="392">
        <v>2.6</v>
      </c>
      <c r="J47" s="392">
        <v>219.15100000000001</v>
      </c>
      <c r="K47" s="541"/>
      <c r="L47" s="18"/>
      <c r="M47" s="18"/>
    </row>
    <row r="48" spans="1:13" ht="15" customHeight="1" x14ac:dyDescent="0.2">
      <c r="A48" s="216" t="s">
        <v>275</v>
      </c>
      <c r="B48" s="111" t="s">
        <v>16</v>
      </c>
      <c r="C48" s="110">
        <v>292.89999999999998</v>
      </c>
      <c r="D48" s="167">
        <v>370.9</v>
      </c>
      <c r="E48" s="167">
        <v>308.60000000000002</v>
      </c>
      <c r="F48" s="167">
        <v>276.60000000000002</v>
      </c>
      <c r="G48" s="284">
        <v>314.7</v>
      </c>
      <c r="H48" s="284">
        <v>266.3</v>
      </c>
      <c r="I48" s="392">
        <v>157.9</v>
      </c>
      <c r="J48" s="392">
        <v>167.72749999999999</v>
      </c>
      <c r="K48" s="210"/>
      <c r="L48" s="18"/>
      <c r="M48" s="18"/>
    </row>
    <row r="49" spans="1:13" ht="5.0999999999999996" customHeight="1" x14ac:dyDescent="0.2">
      <c r="A49" s="363"/>
      <c r="B49" s="364"/>
      <c r="C49" s="365"/>
      <c r="D49" s="365"/>
      <c r="E49" s="365"/>
      <c r="F49" s="365"/>
      <c r="G49" s="365"/>
      <c r="H49" s="365"/>
      <c r="I49" s="365"/>
      <c r="J49" s="365"/>
      <c r="M49" s="18"/>
    </row>
    <row r="50" spans="1:13" ht="5.0999999999999996" customHeight="1" x14ac:dyDescent="0.2">
      <c r="A50" s="103"/>
      <c r="B50" s="73"/>
      <c r="C50" s="9"/>
      <c r="D50" s="9"/>
      <c r="E50" s="9"/>
      <c r="F50" s="9"/>
      <c r="G50" s="9"/>
      <c r="H50" s="9"/>
      <c r="I50" s="9"/>
      <c r="J50" s="9"/>
      <c r="M50" s="18"/>
    </row>
    <row r="51" spans="1:13" ht="15" customHeight="1" x14ac:dyDescent="0.2">
      <c r="A51" s="579" t="s">
        <v>344</v>
      </c>
      <c r="B51" s="579"/>
      <c r="C51" s="579"/>
      <c r="D51" s="579"/>
      <c r="E51" s="579"/>
      <c r="F51" s="579"/>
      <c r="G51" s="579"/>
      <c r="H51" s="579"/>
      <c r="I51" s="579"/>
      <c r="J51" s="579"/>
      <c r="M51" s="18"/>
    </row>
    <row r="52" spans="1:13" ht="15" customHeight="1" x14ac:dyDescent="0.2">
      <c r="M52" s="18"/>
    </row>
    <row r="53" spans="1:13" ht="15" customHeight="1" x14ac:dyDescent="0.2">
      <c r="M53" s="18"/>
    </row>
    <row r="54" spans="1:13" ht="15" customHeight="1" x14ac:dyDescent="0.2">
      <c r="M54" s="18"/>
    </row>
    <row r="55" spans="1:13" ht="15" customHeight="1" x14ac:dyDescent="0.2">
      <c r="M55" s="18"/>
    </row>
    <row r="56" spans="1:13" ht="15" customHeight="1" x14ac:dyDescent="0.2">
      <c r="M56" s="18"/>
    </row>
    <row r="57" spans="1:13" ht="15" customHeight="1" x14ac:dyDescent="0.2">
      <c r="M57" s="18"/>
    </row>
    <row r="58" spans="1:13" ht="15" customHeight="1" x14ac:dyDescent="0.2">
      <c r="M58" s="18"/>
    </row>
    <row r="59" spans="1:13" ht="15" customHeight="1" x14ac:dyDescent="0.2">
      <c r="M59" s="18"/>
    </row>
    <row r="60" spans="1:13" ht="15" customHeight="1" x14ac:dyDescent="0.2">
      <c r="M60" s="18"/>
    </row>
    <row r="61" spans="1:13" ht="15" customHeight="1" x14ac:dyDescent="0.2">
      <c r="M61" s="18"/>
    </row>
    <row r="62" spans="1:13" ht="15" customHeight="1" x14ac:dyDescent="0.2">
      <c r="M62" s="18"/>
    </row>
    <row r="63" spans="1:13" ht="15" customHeight="1" x14ac:dyDescent="0.2">
      <c r="M63" s="18"/>
    </row>
    <row r="64" spans="1:13" ht="15" customHeight="1" x14ac:dyDescent="0.2">
      <c r="M64" s="18"/>
    </row>
    <row r="65" spans="1:13" ht="15" customHeight="1" x14ac:dyDescent="0.2">
      <c r="M65" s="18"/>
    </row>
    <row r="66" spans="1:13" ht="15" customHeight="1" x14ac:dyDescent="0.2">
      <c r="M66" s="18"/>
    </row>
    <row r="67" spans="1:13" ht="15" customHeight="1" x14ac:dyDescent="0.2">
      <c r="M67" s="18"/>
    </row>
    <row r="68" spans="1:13" ht="15" customHeight="1" x14ac:dyDescent="0.2">
      <c r="M68" s="18"/>
    </row>
    <row r="69" spans="1:13" ht="15" customHeight="1" x14ac:dyDescent="0.2">
      <c r="M69" s="18"/>
    </row>
    <row r="70" spans="1:13" ht="15" customHeight="1" x14ac:dyDescent="0.2">
      <c r="M70" s="18"/>
    </row>
    <row r="71" spans="1:13" ht="15" customHeight="1" x14ac:dyDescent="0.2">
      <c r="M71" s="18"/>
    </row>
    <row r="72" spans="1:13" ht="15" customHeight="1" x14ac:dyDescent="0.2">
      <c r="M72" s="18"/>
    </row>
    <row r="73" spans="1:13" ht="15" customHeight="1" x14ac:dyDescent="0.2">
      <c r="M73" s="18"/>
    </row>
    <row r="74" spans="1:13" ht="15" customHeight="1" x14ac:dyDescent="0.2">
      <c r="M74" s="18"/>
    </row>
    <row r="75" spans="1:13" ht="15" customHeight="1" x14ac:dyDescent="0.2">
      <c r="M75" s="18"/>
    </row>
    <row r="76" spans="1:13" ht="15" customHeight="1" x14ac:dyDescent="0.2">
      <c r="M76" s="18"/>
    </row>
    <row r="77" spans="1:13" ht="15" customHeight="1" x14ac:dyDescent="0.2">
      <c r="M77" s="18"/>
    </row>
    <row r="78" spans="1:13" ht="15" customHeight="1" x14ac:dyDescent="0.2">
      <c r="A78" s="577" t="s">
        <v>10</v>
      </c>
      <c r="B78" s="577"/>
      <c r="C78" s="577"/>
      <c r="D78" s="577"/>
      <c r="E78" s="577"/>
      <c r="F78" s="577"/>
      <c r="G78" s="577"/>
      <c r="H78" s="577"/>
      <c r="I78" s="577"/>
      <c r="J78" s="577"/>
      <c r="M78" s="18"/>
    </row>
    <row r="79" spans="1:13" ht="15" customHeight="1" x14ac:dyDescent="0.2"/>
    <row r="80" spans="1:13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</sheetData>
  <mergeCells count="5">
    <mergeCell ref="A78:J78"/>
    <mergeCell ref="A1:J1"/>
    <mergeCell ref="A51:J51"/>
    <mergeCell ref="K13:S13"/>
    <mergeCell ref="K12:S12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scale="89" orientation="portrait" r:id="rId1"/>
  <headerFooter alignWithMargins="0">
    <oddFooter>&amp;C</oddFooter>
  </headerFooter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K242"/>
  <sheetViews>
    <sheetView showGridLines="0" view="pageBreakPreview" topLeftCell="A25" zoomScaleNormal="75" zoomScaleSheetLayoutView="100" workbookViewId="0">
      <selection activeCell="J55" sqref="J55"/>
    </sheetView>
  </sheetViews>
  <sheetFormatPr baseColWidth="10" defaultColWidth="11" defaultRowHeight="12" x14ac:dyDescent="0.2"/>
  <cols>
    <col min="1" max="1" width="40.875" style="82" customWidth="1"/>
    <col min="2" max="2" width="6.5" style="68" customWidth="1"/>
    <col min="3" max="5" width="7.625" style="18" hidden="1" customWidth="1"/>
    <col min="6" max="10" width="10.25" style="18" customWidth="1"/>
    <col min="11" max="11" width="8.5" style="18" customWidth="1"/>
    <col min="12" max="16384" width="11" style="18"/>
  </cols>
  <sheetData>
    <row r="1" spans="1:11" ht="15" customHeight="1" x14ac:dyDescent="0.2">
      <c r="A1" s="581" t="s">
        <v>104</v>
      </c>
      <c r="B1" s="581"/>
      <c r="C1" s="581"/>
      <c r="D1" s="581"/>
      <c r="E1" s="581"/>
      <c r="F1" s="581"/>
      <c r="G1" s="581"/>
      <c r="H1" s="581"/>
      <c r="I1" s="581"/>
      <c r="J1" s="581"/>
    </row>
    <row r="2" spans="1:11" ht="15" customHeight="1" x14ac:dyDescent="0.2">
      <c r="A2" s="133"/>
      <c r="B2" s="88"/>
    </row>
    <row r="3" spans="1:11" ht="15" customHeight="1" x14ac:dyDescent="0.2">
      <c r="A3" s="38"/>
      <c r="B3" s="72"/>
      <c r="C3" s="8"/>
      <c r="D3" s="8"/>
      <c r="E3" s="8"/>
      <c r="F3" s="8"/>
      <c r="G3" s="8"/>
      <c r="H3" s="8"/>
      <c r="I3" s="8"/>
      <c r="J3" s="8"/>
    </row>
    <row r="4" spans="1:11" ht="5.0999999999999996" customHeight="1" x14ac:dyDescent="0.2">
      <c r="A4" s="103"/>
      <c r="B4" s="73"/>
      <c r="C4" s="9"/>
      <c r="D4" s="9"/>
      <c r="E4" s="9"/>
      <c r="F4" s="9"/>
      <c r="G4" s="9"/>
      <c r="H4" s="9"/>
      <c r="I4" s="9"/>
      <c r="J4" s="9"/>
    </row>
    <row r="5" spans="1:11" ht="5.0999999999999996" customHeight="1" x14ac:dyDescent="0.2">
      <c r="A5" s="320"/>
      <c r="B5" s="323"/>
      <c r="C5" s="324"/>
      <c r="D5" s="324"/>
      <c r="E5" s="324"/>
      <c r="F5" s="324"/>
      <c r="G5" s="324"/>
      <c r="H5" s="324"/>
      <c r="I5" s="324"/>
      <c r="J5" s="324"/>
    </row>
    <row r="6" spans="1:11" s="70" customFormat="1" ht="15" customHeight="1" x14ac:dyDescent="0.2">
      <c r="A6" s="437" t="s">
        <v>42</v>
      </c>
      <c r="B6" s="438" t="s">
        <v>1</v>
      </c>
      <c r="C6" s="439">
        <v>2016</v>
      </c>
      <c r="D6" s="439">
        <v>2017</v>
      </c>
      <c r="E6" s="439">
        <v>2018</v>
      </c>
      <c r="F6" s="439">
        <v>2019</v>
      </c>
      <c r="G6" s="439">
        <v>2020</v>
      </c>
      <c r="H6" s="439">
        <v>2021</v>
      </c>
      <c r="I6" s="439">
        <v>2022</v>
      </c>
      <c r="J6" s="439">
        <v>2023</v>
      </c>
    </row>
    <row r="7" spans="1:11" ht="5.0999999999999996" customHeight="1" x14ac:dyDescent="0.2">
      <c r="A7" s="330"/>
      <c r="B7" s="331"/>
      <c r="C7" s="332"/>
      <c r="D7" s="332"/>
      <c r="E7" s="332"/>
      <c r="F7" s="332"/>
      <c r="G7" s="332"/>
      <c r="H7" s="332"/>
      <c r="I7" s="332"/>
      <c r="J7" s="332"/>
    </row>
    <row r="8" spans="1:11" ht="5.0999999999999996" customHeight="1" x14ac:dyDescent="0.2">
      <c r="A8" s="134"/>
      <c r="B8" s="90"/>
      <c r="C8" s="89"/>
      <c r="D8" s="89"/>
      <c r="E8" s="89"/>
      <c r="F8" s="89"/>
      <c r="G8" s="89"/>
      <c r="H8" s="89"/>
      <c r="I8" s="89"/>
      <c r="J8" s="89"/>
    </row>
    <row r="9" spans="1:11" ht="15" customHeight="1" x14ac:dyDescent="0.2">
      <c r="A9" s="327" t="s">
        <v>45</v>
      </c>
      <c r="B9" s="333"/>
      <c r="C9" s="334"/>
      <c r="D9" s="334"/>
      <c r="E9" s="334"/>
      <c r="F9" s="334"/>
      <c r="G9" s="334"/>
      <c r="H9" s="334"/>
      <c r="I9" s="334"/>
      <c r="J9" s="334"/>
    </row>
    <row r="10" spans="1:11" ht="15" customHeight="1" x14ac:dyDescent="0.2">
      <c r="A10" s="132" t="s">
        <v>140</v>
      </c>
      <c r="B10" s="111" t="s">
        <v>17</v>
      </c>
      <c r="C10" s="110">
        <v>12.9</v>
      </c>
      <c r="D10" s="167">
        <v>5.9</v>
      </c>
      <c r="E10" s="167">
        <v>6.1</v>
      </c>
      <c r="F10" s="167">
        <v>7.8</v>
      </c>
      <c r="G10" s="284">
        <v>7.7</v>
      </c>
      <c r="H10" s="284">
        <v>6.1</v>
      </c>
      <c r="I10" s="392">
        <v>7.4</v>
      </c>
      <c r="J10" s="392">
        <v>5.2798999999999996</v>
      </c>
      <c r="K10" s="127"/>
    </row>
    <row r="11" spans="1:11" ht="15" hidden="1" customHeight="1" x14ac:dyDescent="0.2">
      <c r="A11" s="327" t="s">
        <v>46</v>
      </c>
      <c r="B11" s="328"/>
      <c r="C11" s="329"/>
      <c r="D11" s="329"/>
      <c r="E11" s="329"/>
      <c r="F11" s="329"/>
      <c r="G11" s="329"/>
      <c r="H11" s="329"/>
      <c r="I11" s="329"/>
      <c r="J11" s="329"/>
    </row>
    <row r="12" spans="1:11" ht="15" hidden="1" customHeight="1" x14ac:dyDescent="0.2">
      <c r="A12" s="130" t="s">
        <v>160</v>
      </c>
      <c r="B12" s="111" t="s">
        <v>12</v>
      </c>
      <c r="C12" s="110">
        <v>0.1</v>
      </c>
      <c r="D12" s="110" t="s">
        <v>114</v>
      </c>
      <c r="E12" s="110" t="s">
        <v>114</v>
      </c>
      <c r="F12" s="110" t="s">
        <v>114</v>
      </c>
      <c r="G12" s="284" t="s">
        <v>114</v>
      </c>
      <c r="H12" s="284" t="s">
        <v>114</v>
      </c>
      <c r="I12" s="249" t="s">
        <v>114</v>
      </c>
      <c r="J12" s="249"/>
    </row>
    <row r="13" spans="1:11" ht="15" hidden="1" customHeight="1" x14ac:dyDescent="0.2">
      <c r="A13" s="132" t="s">
        <v>161</v>
      </c>
      <c r="B13" s="111" t="s">
        <v>12</v>
      </c>
      <c r="C13" s="110" t="s">
        <v>114</v>
      </c>
      <c r="D13" s="110" t="s">
        <v>114</v>
      </c>
      <c r="E13" s="110" t="s">
        <v>114</v>
      </c>
      <c r="F13" s="110" t="s">
        <v>114</v>
      </c>
      <c r="G13" s="284" t="s">
        <v>114</v>
      </c>
      <c r="H13" s="284" t="s">
        <v>114</v>
      </c>
      <c r="I13" s="249" t="s">
        <v>114</v>
      </c>
      <c r="J13" s="249"/>
      <c r="K13" s="206" t="s">
        <v>298</v>
      </c>
    </row>
    <row r="14" spans="1:11" ht="15" hidden="1" customHeight="1" x14ac:dyDescent="0.2">
      <c r="A14" s="132" t="s">
        <v>162</v>
      </c>
      <c r="B14" s="111" t="s">
        <v>12</v>
      </c>
      <c r="C14" s="110" t="s">
        <v>114</v>
      </c>
      <c r="D14" s="110" t="s">
        <v>114</v>
      </c>
      <c r="E14" s="110" t="s">
        <v>114</v>
      </c>
      <c r="F14" s="110" t="s">
        <v>114</v>
      </c>
      <c r="G14" s="284" t="s">
        <v>114</v>
      </c>
      <c r="H14" s="284" t="s">
        <v>114</v>
      </c>
      <c r="I14" s="249" t="s">
        <v>114</v>
      </c>
      <c r="J14" s="249"/>
    </row>
    <row r="15" spans="1:11" ht="15" hidden="1" customHeight="1" x14ac:dyDescent="0.2">
      <c r="A15" s="132" t="s">
        <v>163</v>
      </c>
      <c r="B15" s="109" t="s">
        <v>12</v>
      </c>
      <c r="C15" s="110" t="s">
        <v>114</v>
      </c>
      <c r="D15" s="110" t="s">
        <v>114</v>
      </c>
      <c r="E15" s="110" t="s">
        <v>114</v>
      </c>
      <c r="F15" s="110" t="s">
        <v>114</v>
      </c>
      <c r="G15" s="284" t="s">
        <v>114</v>
      </c>
      <c r="H15" s="284" t="s">
        <v>114</v>
      </c>
      <c r="I15" s="249" t="s">
        <v>114</v>
      </c>
      <c r="J15" s="249"/>
    </row>
    <row r="16" spans="1:11" ht="15" hidden="1" customHeight="1" x14ac:dyDescent="0.2">
      <c r="A16" s="132" t="s">
        <v>164</v>
      </c>
      <c r="B16" s="111" t="s">
        <v>12</v>
      </c>
      <c r="C16" s="110" t="s">
        <v>114</v>
      </c>
      <c r="D16" s="110" t="s">
        <v>114</v>
      </c>
      <c r="E16" s="110" t="s">
        <v>114</v>
      </c>
      <c r="F16" s="110" t="s">
        <v>114</v>
      </c>
      <c r="G16" s="284" t="s">
        <v>114</v>
      </c>
      <c r="H16" s="284" t="s">
        <v>114</v>
      </c>
      <c r="I16" s="249" t="s">
        <v>114</v>
      </c>
      <c r="J16" s="249"/>
    </row>
    <row r="17" spans="1:11" ht="15" hidden="1" customHeight="1" x14ac:dyDescent="0.2">
      <c r="A17" s="131" t="s">
        <v>47</v>
      </c>
      <c r="B17" s="137"/>
      <c r="C17" s="110"/>
      <c r="D17" s="167"/>
      <c r="E17" s="167"/>
      <c r="F17" s="167"/>
      <c r="G17" s="284"/>
      <c r="H17" s="284"/>
      <c r="I17" s="249"/>
      <c r="J17" s="249"/>
    </row>
    <row r="18" spans="1:11" ht="15" hidden="1" customHeight="1" x14ac:dyDescent="0.2">
      <c r="A18" s="132" t="s">
        <v>165</v>
      </c>
      <c r="B18" s="111" t="s">
        <v>15</v>
      </c>
      <c r="C18" s="110" t="s">
        <v>114</v>
      </c>
      <c r="D18" s="110" t="s">
        <v>114</v>
      </c>
      <c r="E18" s="110" t="s">
        <v>114</v>
      </c>
      <c r="F18" s="110" t="s">
        <v>114</v>
      </c>
      <c r="G18" s="284" t="s">
        <v>114</v>
      </c>
      <c r="H18" s="284" t="s">
        <v>114</v>
      </c>
      <c r="I18" s="390" t="s">
        <v>114</v>
      </c>
      <c r="J18" s="390"/>
    </row>
    <row r="19" spans="1:11" ht="15" customHeight="1" x14ac:dyDescent="0.2">
      <c r="A19" s="327" t="s">
        <v>48</v>
      </c>
      <c r="B19" s="335"/>
      <c r="C19" s="329"/>
      <c r="D19" s="329"/>
      <c r="E19" s="329"/>
      <c r="F19" s="329"/>
      <c r="G19" s="329"/>
      <c r="H19" s="329"/>
      <c r="I19" s="329"/>
      <c r="J19" s="329"/>
    </row>
    <row r="20" spans="1:11" ht="15" customHeight="1" x14ac:dyDescent="0.2">
      <c r="A20" s="132" t="s">
        <v>166</v>
      </c>
      <c r="B20" s="138" t="s">
        <v>12</v>
      </c>
      <c r="C20" s="110">
        <v>54</v>
      </c>
      <c r="D20" s="110">
        <v>51.1</v>
      </c>
      <c r="E20" s="110">
        <v>59.1</v>
      </c>
      <c r="F20" s="167">
        <v>44.4</v>
      </c>
      <c r="G20" s="284">
        <v>28.9</v>
      </c>
      <c r="H20" s="284">
        <v>19.5</v>
      </c>
      <c r="I20" s="392">
        <v>17.600000000000001</v>
      </c>
      <c r="J20" s="392">
        <v>46.4</v>
      </c>
    </row>
    <row r="21" spans="1:11" ht="15" customHeight="1" x14ac:dyDescent="0.2">
      <c r="A21" s="132" t="s">
        <v>167</v>
      </c>
      <c r="B21" s="139" t="s">
        <v>12</v>
      </c>
      <c r="C21" s="110">
        <v>54</v>
      </c>
      <c r="D21" s="110">
        <v>51.1</v>
      </c>
      <c r="E21" s="110">
        <v>59.1</v>
      </c>
      <c r="F21" s="167">
        <v>44.4</v>
      </c>
      <c r="G21" s="284">
        <v>28.9</v>
      </c>
      <c r="H21" s="284">
        <v>19.5</v>
      </c>
      <c r="I21" s="392">
        <v>17.600000000000001</v>
      </c>
      <c r="J21" s="392">
        <v>46.4</v>
      </c>
    </row>
    <row r="22" spans="1:11" ht="15" customHeight="1" x14ac:dyDescent="0.2">
      <c r="A22" s="327" t="s">
        <v>49</v>
      </c>
      <c r="B22" s="336"/>
      <c r="C22" s="329"/>
      <c r="D22" s="329"/>
      <c r="E22" s="329"/>
      <c r="F22" s="329"/>
      <c r="G22" s="329"/>
      <c r="H22" s="329"/>
      <c r="I22" s="329"/>
      <c r="J22" s="329"/>
    </row>
    <row r="23" spans="1:11" ht="15" customHeight="1" x14ac:dyDescent="0.2">
      <c r="A23" s="132" t="s">
        <v>53</v>
      </c>
      <c r="B23" s="139" t="s">
        <v>12</v>
      </c>
      <c r="C23" s="110">
        <v>556.79999999999995</v>
      </c>
      <c r="D23" s="110">
        <v>439</v>
      </c>
      <c r="E23" s="110">
        <v>536</v>
      </c>
      <c r="F23" s="167">
        <v>460.1</v>
      </c>
      <c r="G23" s="284">
        <v>665.4</v>
      </c>
      <c r="H23" s="284">
        <v>887.7</v>
      </c>
      <c r="I23" s="392">
        <v>250.6</v>
      </c>
      <c r="J23" s="392">
        <v>328.5</v>
      </c>
    </row>
    <row r="24" spans="1:11" ht="15" customHeight="1" x14ac:dyDescent="0.2">
      <c r="A24" s="327" t="s">
        <v>50</v>
      </c>
      <c r="B24" s="336"/>
      <c r="C24" s="329"/>
      <c r="D24" s="329"/>
      <c r="E24" s="329"/>
      <c r="F24" s="329"/>
      <c r="G24" s="329"/>
      <c r="H24" s="329"/>
      <c r="I24" s="329"/>
      <c r="J24" s="329"/>
    </row>
    <row r="25" spans="1:11" ht="15" customHeight="1" x14ac:dyDescent="0.2">
      <c r="A25" s="132" t="s">
        <v>168</v>
      </c>
      <c r="B25" s="139" t="s">
        <v>7</v>
      </c>
      <c r="C25" s="110">
        <v>50</v>
      </c>
      <c r="D25" s="167">
        <v>61.1</v>
      </c>
      <c r="E25" s="167">
        <v>38.299999999999997</v>
      </c>
      <c r="F25" s="167">
        <v>10.4</v>
      </c>
      <c r="G25" s="284">
        <v>33.4</v>
      </c>
      <c r="H25" s="284">
        <v>20.3</v>
      </c>
      <c r="I25" s="392">
        <v>14.4</v>
      </c>
      <c r="J25" s="392">
        <v>65.48</v>
      </c>
      <c r="K25" s="256"/>
    </row>
    <row r="26" spans="1:11" ht="15" customHeight="1" x14ac:dyDescent="0.2">
      <c r="A26" s="132" t="s">
        <v>169</v>
      </c>
      <c r="B26" s="139" t="s">
        <v>76</v>
      </c>
      <c r="C26" s="110" t="s">
        <v>114</v>
      </c>
      <c r="D26" s="110" t="s">
        <v>114</v>
      </c>
      <c r="E26" s="110" t="s">
        <v>114</v>
      </c>
      <c r="F26" s="110" t="s">
        <v>114</v>
      </c>
      <c r="G26" s="284" t="s">
        <v>114</v>
      </c>
      <c r="H26" s="284">
        <v>11.2</v>
      </c>
      <c r="I26" s="392" t="s">
        <v>189</v>
      </c>
      <c r="J26" s="392" t="s">
        <v>114</v>
      </c>
    </row>
    <row r="27" spans="1:11" ht="15" hidden="1" customHeight="1" x14ac:dyDescent="0.2">
      <c r="A27" s="132" t="s">
        <v>170</v>
      </c>
      <c r="B27" s="139" t="s">
        <v>76</v>
      </c>
      <c r="C27" s="110" t="s">
        <v>114</v>
      </c>
      <c r="D27" s="110" t="s">
        <v>114</v>
      </c>
      <c r="E27" s="110" t="s">
        <v>114</v>
      </c>
      <c r="F27" s="110" t="s">
        <v>114</v>
      </c>
      <c r="G27" s="284" t="s">
        <v>114</v>
      </c>
      <c r="H27" s="284" t="s">
        <v>114</v>
      </c>
      <c r="I27" s="249" t="s">
        <v>114</v>
      </c>
      <c r="J27" s="249"/>
    </row>
    <row r="28" spans="1:11" ht="15" hidden="1" customHeight="1" x14ac:dyDescent="0.2">
      <c r="A28" s="132" t="s">
        <v>171</v>
      </c>
      <c r="B28" s="139" t="s">
        <v>141</v>
      </c>
      <c r="C28" s="110" t="s">
        <v>114</v>
      </c>
      <c r="D28" s="110" t="s">
        <v>114</v>
      </c>
      <c r="E28" s="110" t="s">
        <v>114</v>
      </c>
      <c r="F28" s="110" t="s">
        <v>114</v>
      </c>
      <c r="G28" s="284" t="s">
        <v>114</v>
      </c>
      <c r="H28" s="284" t="s">
        <v>114</v>
      </c>
      <c r="I28" s="392" t="s">
        <v>114</v>
      </c>
      <c r="J28" s="392"/>
    </row>
    <row r="29" spans="1:11" ht="15" customHeight="1" x14ac:dyDescent="0.2">
      <c r="A29" s="327" t="s">
        <v>178</v>
      </c>
      <c r="B29" s="335"/>
      <c r="C29" s="329"/>
      <c r="D29" s="329"/>
      <c r="E29" s="329"/>
      <c r="F29" s="329"/>
      <c r="G29" s="329"/>
      <c r="H29" s="329"/>
      <c r="I29" s="329"/>
      <c r="J29" s="329"/>
    </row>
    <row r="30" spans="1:11" ht="15" customHeight="1" x14ac:dyDescent="0.2">
      <c r="A30" s="132" t="s">
        <v>54</v>
      </c>
      <c r="B30" s="139" t="s">
        <v>14</v>
      </c>
      <c r="C30" s="110">
        <v>231.4</v>
      </c>
      <c r="D30" s="167">
        <v>245.5</v>
      </c>
      <c r="E30" s="167">
        <v>279.10000000000002</v>
      </c>
      <c r="F30" s="167">
        <v>200.8</v>
      </c>
      <c r="G30" s="284">
        <v>174.3</v>
      </c>
      <c r="H30" s="284">
        <v>117.4</v>
      </c>
      <c r="I30" s="392">
        <v>82.5</v>
      </c>
      <c r="J30" s="392">
        <v>58.57</v>
      </c>
    </row>
    <row r="31" spans="1:11" ht="15" customHeight="1" x14ac:dyDescent="0.2">
      <c r="A31" s="327" t="s">
        <v>51</v>
      </c>
      <c r="B31" s="328"/>
      <c r="C31" s="329"/>
      <c r="D31" s="329"/>
      <c r="E31" s="329"/>
      <c r="F31" s="329"/>
      <c r="G31" s="329"/>
      <c r="H31" s="329"/>
      <c r="I31" s="329"/>
      <c r="J31" s="329"/>
    </row>
    <row r="32" spans="1:11" ht="15" customHeight="1" x14ac:dyDescent="0.2">
      <c r="A32" s="132" t="s">
        <v>172</v>
      </c>
      <c r="B32" s="109" t="s">
        <v>8</v>
      </c>
      <c r="C32" s="110">
        <v>98.1</v>
      </c>
      <c r="D32" s="167">
        <v>102.2</v>
      </c>
      <c r="E32" s="167">
        <v>115</v>
      </c>
      <c r="F32" s="167" t="s">
        <v>114</v>
      </c>
      <c r="G32" s="284" t="s">
        <v>114</v>
      </c>
      <c r="H32" s="284" t="s">
        <v>114</v>
      </c>
      <c r="I32" s="392" t="s">
        <v>114</v>
      </c>
      <c r="J32" s="392" t="s">
        <v>114</v>
      </c>
      <c r="K32" s="256"/>
    </row>
    <row r="33" spans="1:11" ht="15" customHeight="1" x14ac:dyDescent="0.2">
      <c r="A33" s="132" t="s">
        <v>55</v>
      </c>
      <c r="B33" s="139" t="s">
        <v>13</v>
      </c>
      <c r="C33" s="110">
        <v>75.099999999999994</v>
      </c>
      <c r="D33" s="167">
        <v>63.1</v>
      </c>
      <c r="E33" s="167">
        <v>64</v>
      </c>
      <c r="F33" s="167">
        <v>103.9</v>
      </c>
      <c r="G33" s="284">
        <v>86.2</v>
      </c>
      <c r="H33" s="284">
        <v>63.1</v>
      </c>
      <c r="I33" s="392">
        <v>73.7</v>
      </c>
      <c r="J33" s="392">
        <v>50.06926</v>
      </c>
    </row>
    <row r="34" spans="1:11" ht="15" customHeight="1" x14ac:dyDescent="0.2">
      <c r="A34" s="132" t="s">
        <v>142</v>
      </c>
      <c r="B34" s="139" t="s">
        <v>13</v>
      </c>
      <c r="C34" s="110">
        <v>15.1</v>
      </c>
      <c r="D34" s="167">
        <v>4.9000000000000004</v>
      </c>
      <c r="E34" s="167">
        <v>8.1</v>
      </c>
      <c r="F34" s="167">
        <v>8.6</v>
      </c>
      <c r="G34" s="284">
        <v>5.4</v>
      </c>
      <c r="H34" s="284">
        <v>0.5</v>
      </c>
      <c r="I34" s="392">
        <v>2.5</v>
      </c>
      <c r="J34" s="392">
        <v>1.04847</v>
      </c>
    </row>
    <row r="35" spans="1:11" ht="15" customHeight="1" x14ac:dyDescent="0.2">
      <c r="A35" s="132" t="s">
        <v>173</v>
      </c>
      <c r="B35" s="139" t="s">
        <v>17</v>
      </c>
      <c r="C35" s="110">
        <v>0.9</v>
      </c>
      <c r="D35" s="167">
        <v>0.7</v>
      </c>
      <c r="E35" s="167">
        <v>0.6</v>
      </c>
      <c r="F35" s="167">
        <v>1.2</v>
      </c>
      <c r="G35" s="284">
        <v>1</v>
      </c>
      <c r="H35" s="284">
        <v>1.5</v>
      </c>
      <c r="I35" s="392">
        <v>0.8</v>
      </c>
      <c r="J35" s="392">
        <v>0.64149999999999996</v>
      </c>
    </row>
    <row r="36" spans="1:11" ht="15" customHeight="1" x14ac:dyDescent="0.2">
      <c r="A36" s="132" t="s">
        <v>56</v>
      </c>
      <c r="B36" s="139" t="s">
        <v>12</v>
      </c>
      <c r="C36" s="110">
        <v>5630.9</v>
      </c>
      <c r="D36" s="167">
        <v>4604.2</v>
      </c>
      <c r="E36" s="167">
        <v>4001.9</v>
      </c>
      <c r="F36" s="167">
        <v>3209.4</v>
      </c>
      <c r="G36" s="284">
        <v>3234.3</v>
      </c>
      <c r="H36" s="284">
        <v>1644.3</v>
      </c>
      <c r="I36" s="392">
        <v>1834.1</v>
      </c>
      <c r="J36" s="392">
        <v>1444.28</v>
      </c>
    </row>
    <row r="37" spans="1:11" ht="15" customHeight="1" x14ac:dyDescent="0.2">
      <c r="A37" s="327" t="s">
        <v>143</v>
      </c>
      <c r="B37" s="337"/>
      <c r="C37" s="329"/>
      <c r="D37" s="329"/>
      <c r="E37" s="329"/>
      <c r="F37" s="329"/>
      <c r="G37" s="329"/>
      <c r="H37" s="329"/>
      <c r="I37" s="329"/>
      <c r="J37" s="329"/>
    </row>
    <row r="38" spans="1:11" ht="15" customHeight="1" x14ac:dyDescent="0.2">
      <c r="A38" s="327" t="s">
        <v>144</v>
      </c>
      <c r="B38" s="337"/>
      <c r="C38" s="329"/>
      <c r="D38" s="329"/>
      <c r="E38" s="329"/>
      <c r="F38" s="329"/>
      <c r="G38" s="329"/>
      <c r="H38" s="329"/>
      <c r="I38" s="329"/>
      <c r="J38" s="329"/>
    </row>
    <row r="39" spans="1:11" ht="15" customHeight="1" x14ac:dyDescent="0.2">
      <c r="A39" s="216" t="s">
        <v>174</v>
      </c>
      <c r="B39" s="243" t="s">
        <v>7</v>
      </c>
      <c r="C39" s="30">
        <v>5503.4</v>
      </c>
      <c r="D39" s="30">
        <v>4403.6000000000004</v>
      </c>
      <c r="E39" s="30">
        <v>1855</v>
      </c>
      <c r="F39" s="247">
        <v>1851.4</v>
      </c>
      <c r="G39" s="287">
        <v>827.8</v>
      </c>
      <c r="H39" s="287">
        <v>445</v>
      </c>
      <c r="I39" s="395">
        <v>57.64</v>
      </c>
      <c r="J39" s="395">
        <v>71.61</v>
      </c>
      <c r="K39" s="244"/>
    </row>
    <row r="40" spans="1:11" ht="15" customHeight="1" x14ac:dyDescent="0.2">
      <c r="A40" s="132" t="s">
        <v>175</v>
      </c>
      <c r="B40" s="139" t="s">
        <v>7</v>
      </c>
      <c r="C40" s="110">
        <v>944.3</v>
      </c>
      <c r="D40" s="167">
        <v>686.8</v>
      </c>
      <c r="E40" s="167">
        <v>995.4</v>
      </c>
      <c r="F40" s="167">
        <v>728.9</v>
      </c>
      <c r="G40" s="284">
        <v>284</v>
      </c>
      <c r="H40" s="284">
        <v>248.3</v>
      </c>
      <c r="I40" s="392">
        <v>264.89999999999998</v>
      </c>
      <c r="J40" s="392">
        <v>7.27</v>
      </c>
    </row>
    <row r="41" spans="1:11" ht="15" customHeight="1" x14ac:dyDescent="0.2">
      <c r="A41" s="132" t="s">
        <v>176</v>
      </c>
      <c r="B41" s="139" t="s">
        <v>7</v>
      </c>
      <c r="C41" s="110">
        <v>2096.5</v>
      </c>
      <c r="D41" s="167">
        <v>1710.3</v>
      </c>
      <c r="E41" s="167">
        <v>1564.3</v>
      </c>
      <c r="F41" s="167">
        <v>1166.9000000000001</v>
      </c>
      <c r="G41" s="284">
        <v>289.7</v>
      </c>
      <c r="H41" s="284">
        <v>599.79999999999995</v>
      </c>
      <c r="I41" s="392">
        <v>599.20000000000005</v>
      </c>
      <c r="J41" s="392">
        <v>365.46</v>
      </c>
      <c r="K41" s="250"/>
    </row>
    <row r="42" spans="1:11" ht="15" hidden="1" customHeight="1" x14ac:dyDescent="0.2">
      <c r="A42" s="338" t="s">
        <v>52</v>
      </c>
      <c r="B42" s="339"/>
      <c r="C42" s="329"/>
      <c r="D42" s="329"/>
      <c r="E42" s="329"/>
      <c r="F42" s="329"/>
      <c r="G42" s="329"/>
      <c r="H42" s="329"/>
      <c r="I42" s="329"/>
      <c r="J42" s="329"/>
    </row>
    <row r="43" spans="1:11" ht="15" hidden="1" customHeight="1" x14ac:dyDescent="0.2">
      <c r="A43" s="132" t="s">
        <v>332</v>
      </c>
      <c r="B43" s="139" t="s">
        <v>2</v>
      </c>
      <c r="C43" s="110">
        <v>55.8</v>
      </c>
      <c r="D43" s="110" t="s">
        <v>114</v>
      </c>
      <c r="E43" s="110" t="s">
        <v>114</v>
      </c>
      <c r="F43" s="167" t="s">
        <v>114</v>
      </c>
      <c r="G43" s="284" t="s">
        <v>114</v>
      </c>
      <c r="H43" s="284" t="s">
        <v>114</v>
      </c>
      <c r="I43" s="249" t="s">
        <v>114</v>
      </c>
      <c r="J43" s="249"/>
    </row>
    <row r="44" spans="1:11" ht="15" customHeight="1" x14ac:dyDescent="0.2">
      <c r="A44" s="338" t="s">
        <v>145</v>
      </c>
      <c r="B44" s="339"/>
      <c r="C44" s="329"/>
      <c r="D44" s="329"/>
      <c r="E44" s="329"/>
      <c r="F44" s="329"/>
      <c r="G44" s="329"/>
      <c r="H44" s="329"/>
      <c r="I44" s="329"/>
      <c r="J44" s="329"/>
    </row>
    <row r="45" spans="1:11" ht="15" customHeight="1" x14ac:dyDescent="0.2">
      <c r="A45" s="124" t="s">
        <v>177</v>
      </c>
      <c r="B45" s="116" t="s">
        <v>229</v>
      </c>
      <c r="C45" s="114">
        <v>1973.6</v>
      </c>
      <c r="D45" s="126">
        <v>1381.9</v>
      </c>
      <c r="E45" s="126">
        <v>1561.3</v>
      </c>
      <c r="F45" s="126">
        <v>1999.3</v>
      </c>
      <c r="G45" s="299">
        <v>2116.4</v>
      </c>
      <c r="H45" s="299">
        <v>1351</v>
      </c>
      <c r="I45" s="254">
        <v>2210.8000000000002</v>
      </c>
      <c r="J45" s="254">
        <v>2244.0337</v>
      </c>
    </row>
    <row r="46" spans="1:11" ht="5.0999999999999996" customHeight="1" x14ac:dyDescent="0.2">
      <c r="A46" s="366"/>
      <c r="B46" s="367"/>
      <c r="C46" s="368"/>
      <c r="D46" s="368"/>
      <c r="E46" s="368"/>
      <c r="F46" s="368"/>
      <c r="G46" s="369"/>
      <c r="H46" s="369"/>
      <c r="I46" s="369"/>
      <c r="J46" s="369"/>
      <c r="K46" s="83"/>
    </row>
    <row r="47" spans="1:11" ht="5.0999999999999996" customHeight="1" x14ac:dyDescent="0.2">
      <c r="A47" s="132"/>
      <c r="B47" s="139"/>
      <c r="C47" s="314"/>
      <c r="D47" s="314"/>
      <c r="E47" s="314"/>
      <c r="F47" s="314"/>
      <c r="G47" s="315"/>
      <c r="H47" s="315"/>
      <c r="I47" s="315"/>
      <c r="J47" s="315"/>
      <c r="K47" s="83"/>
    </row>
    <row r="48" spans="1:11" ht="15" customHeight="1" x14ac:dyDescent="0.2">
      <c r="A48" s="579" t="s">
        <v>311</v>
      </c>
      <c r="B48" s="579"/>
      <c r="C48" s="579"/>
      <c r="D48" s="579"/>
      <c r="E48" s="579"/>
      <c r="F48" s="579"/>
      <c r="G48" s="579"/>
      <c r="H48" s="579"/>
      <c r="I48" s="579"/>
      <c r="J48" s="579"/>
      <c r="K48" s="83"/>
    </row>
    <row r="49" spans="1:11" ht="15" customHeight="1" x14ac:dyDescent="0.2">
      <c r="A49" s="582" t="s">
        <v>345</v>
      </c>
      <c r="B49" s="582"/>
      <c r="C49" s="582"/>
      <c r="D49" s="582"/>
      <c r="E49" s="582"/>
      <c r="F49" s="582"/>
      <c r="G49" s="582"/>
      <c r="H49" s="582"/>
      <c r="I49" s="582"/>
      <c r="J49" s="582"/>
      <c r="K49" s="83"/>
    </row>
    <row r="50" spans="1:11" ht="15" customHeight="1" x14ac:dyDescent="0.2">
      <c r="A50" s="579"/>
      <c r="B50" s="579"/>
      <c r="C50" s="579"/>
      <c r="D50" s="579"/>
      <c r="E50" s="579"/>
      <c r="F50" s="579"/>
      <c r="G50" s="579"/>
      <c r="H50" s="579"/>
      <c r="I50" s="579"/>
      <c r="J50" s="579"/>
    </row>
    <row r="51" spans="1:11" ht="15" customHeight="1" x14ac:dyDescent="0.2"/>
    <row r="52" spans="1:11" ht="15" customHeight="1" x14ac:dyDescent="0.2">
      <c r="C52" s="144"/>
      <c r="D52" s="230"/>
      <c r="E52" s="229"/>
      <c r="F52" s="229"/>
      <c r="G52" s="229"/>
      <c r="H52" s="229"/>
      <c r="I52" s="229"/>
      <c r="J52" s="229"/>
    </row>
    <row r="53" spans="1:11" ht="15" customHeight="1" x14ac:dyDescent="0.2"/>
    <row r="54" spans="1:11" ht="15" customHeight="1" x14ac:dyDescent="0.2"/>
    <row r="55" spans="1:11" ht="15" customHeight="1" x14ac:dyDescent="0.2"/>
    <row r="56" spans="1:11" ht="15" customHeight="1" x14ac:dyDescent="0.2"/>
    <row r="57" spans="1:11" ht="15" customHeight="1" x14ac:dyDescent="0.2">
      <c r="A57" s="218"/>
      <c r="B57" s="219"/>
      <c r="C57" s="220"/>
      <c r="D57" s="220"/>
      <c r="E57" s="220"/>
      <c r="F57" s="220"/>
      <c r="G57" s="220"/>
      <c r="H57" s="220"/>
      <c r="I57" s="220"/>
      <c r="J57" s="220"/>
    </row>
    <row r="58" spans="1:11" ht="15" customHeight="1" x14ac:dyDescent="0.2">
      <c r="A58" s="218"/>
      <c r="B58" s="219"/>
      <c r="C58" s="220"/>
      <c r="D58" s="217"/>
      <c r="E58" s="217"/>
      <c r="F58" s="217"/>
      <c r="G58" s="217"/>
      <c r="H58" s="217"/>
      <c r="I58" s="217"/>
      <c r="J58" s="217"/>
    </row>
    <row r="59" spans="1:11" ht="15" customHeight="1" x14ac:dyDescent="0.2">
      <c r="A59" s="218"/>
      <c r="B59" s="219"/>
      <c r="C59" s="220"/>
      <c r="D59" s="220"/>
      <c r="E59" s="220"/>
      <c r="F59" s="220"/>
      <c r="G59" s="220"/>
      <c r="H59" s="220"/>
      <c r="I59" s="220"/>
      <c r="J59" s="220"/>
    </row>
    <row r="60" spans="1:11" ht="15" customHeight="1" x14ac:dyDescent="0.2"/>
    <row r="61" spans="1:11" ht="15" customHeight="1" x14ac:dyDescent="0.2">
      <c r="A61" s="218"/>
      <c r="B61" s="219"/>
      <c r="C61" s="220"/>
      <c r="D61" s="220"/>
    </row>
    <row r="62" spans="1:11" ht="15" customHeight="1" x14ac:dyDescent="0.2">
      <c r="A62" s="218"/>
      <c r="C62" s="30"/>
      <c r="D62" s="30"/>
      <c r="E62" s="30"/>
      <c r="F62" s="30"/>
      <c r="G62" s="282"/>
      <c r="H62" s="282"/>
      <c r="I62" s="282"/>
      <c r="J62" s="30"/>
    </row>
    <row r="63" spans="1:11" ht="15" customHeight="1" x14ac:dyDescent="0.2">
      <c r="C63" s="242"/>
      <c r="D63" s="242"/>
      <c r="E63" s="242"/>
      <c r="F63" s="242"/>
      <c r="G63" s="242"/>
      <c r="H63" s="242"/>
      <c r="I63" s="242"/>
      <c r="J63" s="242"/>
    </row>
    <row r="64" spans="1:11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</sheetData>
  <mergeCells count="4">
    <mergeCell ref="A1:J1"/>
    <mergeCell ref="A48:J48"/>
    <mergeCell ref="A50:J50"/>
    <mergeCell ref="A49:J49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scale="91" orientation="portrait" r:id="rId1"/>
  <headerFooter alignWithMargins="0">
    <oddFooter>&amp;C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IX77"/>
  <sheetViews>
    <sheetView showGridLines="0" view="pageBreakPreview" topLeftCell="A27" zoomScaleNormal="75" zoomScaleSheetLayoutView="100" workbookViewId="0">
      <selection activeCell="M46" sqref="M46"/>
    </sheetView>
  </sheetViews>
  <sheetFormatPr baseColWidth="10" defaultColWidth="11" defaultRowHeight="12" x14ac:dyDescent="0.2"/>
  <cols>
    <col min="1" max="1" width="39.375" style="82" customWidth="1"/>
    <col min="2" max="2" width="1.875" style="11" hidden="1" customWidth="1"/>
    <col min="3" max="5" width="8.625" style="11" hidden="1" customWidth="1"/>
    <col min="6" max="8" width="7.625" style="11" customWidth="1"/>
    <col min="9" max="9" width="7.625" style="511" customWidth="1"/>
    <col min="10" max="10" width="7.625" style="11" customWidth="1"/>
    <col min="11" max="12" width="11.5" style="11" customWidth="1"/>
    <col min="13" max="16384" width="11" style="18"/>
  </cols>
  <sheetData>
    <row r="1" spans="1:258" ht="15" customHeight="1" x14ac:dyDescent="0.2">
      <c r="A1" s="578" t="s">
        <v>87</v>
      </c>
      <c r="B1" s="578"/>
      <c r="C1" s="578"/>
      <c r="D1" s="578"/>
      <c r="E1" s="578"/>
      <c r="F1" s="578"/>
      <c r="G1" s="578"/>
      <c r="H1" s="578"/>
      <c r="I1" s="578"/>
      <c r="J1" s="578"/>
      <c r="K1" s="526"/>
    </row>
    <row r="2" spans="1:258" ht="15" customHeight="1" x14ac:dyDescent="0.2">
      <c r="A2" s="67"/>
      <c r="B2" s="74"/>
      <c r="C2" s="74"/>
      <c r="D2" s="74"/>
      <c r="E2" s="74"/>
      <c r="F2" s="74"/>
      <c r="G2" s="74"/>
      <c r="H2" s="74"/>
      <c r="I2" s="74"/>
      <c r="J2" s="74"/>
    </row>
    <row r="3" spans="1:258" ht="15" customHeight="1" x14ac:dyDescent="0.2">
      <c r="A3" s="128"/>
      <c r="B3" s="40"/>
      <c r="C3" s="40"/>
      <c r="D3" s="40"/>
      <c r="E3" s="40"/>
      <c r="F3" s="40"/>
      <c r="G3" s="40"/>
      <c r="H3" s="40"/>
      <c r="I3" s="40"/>
      <c r="J3" s="40" t="s">
        <v>81</v>
      </c>
    </row>
    <row r="4" spans="1:258" ht="5.0999999999999996" customHeight="1" x14ac:dyDescent="0.2">
      <c r="A4" s="103"/>
      <c r="B4" s="41"/>
      <c r="C4" s="41"/>
      <c r="D4" s="41"/>
      <c r="E4" s="41"/>
      <c r="F4" s="41"/>
      <c r="G4" s="41"/>
      <c r="H4" s="41"/>
      <c r="I4" s="41"/>
      <c r="J4" s="41"/>
      <c r="K4" s="18"/>
      <c r="L4" s="18"/>
    </row>
    <row r="5" spans="1:258" ht="5.0999999999999996" customHeight="1" x14ac:dyDescent="0.2">
      <c r="A5" s="320"/>
      <c r="B5" s="340"/>
      <c r="C5" s="340"/>
      <c r="D5" s="340"/>
      <c r="E5" s="340"/>
      <c r="F5" s="340"/>
      <c r="G5" s="340"/>
      <c r="H5" s="340"/>
      <c r="I5" s="340"/>
      <c r="J5" s="340"/>
      <c r="K5" s="18"/>
      <c r="L5" s="18"/>
    </row>
    <row r="6" spans="1:258" s="70" customFormat="1" ht="15" customHeight="1" x14ac:dyDescent="0.2">
      <c r="A6" s="437" t="s">
        <v>42</v>
      </c>
      <c r="B6" s="440"/>
      <c r="C6" s="440">
        <v>2016</v>
      </c>
      <c r="D6" s="440">
        <v>2017</v>
      </c>
      <c r="E6" s="440">
        <v>2018</v>
      </c>
      <c r="F6" s="440">
        <v>2019</v>
      </c>
      <c r="G6" s="440">
        <v>2020</v>
      </c>
      <c r="H6" s="440">
        <v>2021</v>
      </c>
      <c r="I6" s="440">
        <v>2022</v>
      </c>
      <c r="J6" s="440">
        <v>2023</v>
      </c>
    </row>
    <row r="7" spans="1:258" ht="5.0999999999999996" customHeight="1" x14ac:dyDescent="0.2">
      <c r="A7" s="330"/>
      <c r="B7" s="341"/>
      <c r="C7" s="341"/>
      <c r="D7" s="341"/>
      <c r="E7" s="341"/>
      <c r="F7" s="341"/>
      <c r="G7" s="341"/>
      <c r="H7" s="341"/>
      <c r="I7" s="341"/>
      <c r="J7" s="341"/>
      <c r="K7" s="18"/>
      <c r="L7" s="18"/>
    </row>
    <row r="8" spans="1:258" ht="5.0999999999999996" customHeight="1" x14ac:dyDescent="0.2">
      <c r="A8" s="134"/>
      <c r="B8" s="91"/>
      <c r="C8" s="91"/>
      <c r="D8" s="91"/>
      <c r="E8" s="91"/>
      <c r="F8" s="91"/>
      <c r="G8" s="91"/>
      <c r="H8" s="91"/>
      <c r="I8" s="91"/>
      <c r="J8" s="91"/>
      <c r="K8" s="18"/>
      <c r="L8" s="18"/>
    </row>
    <row r="9" spans="1:258" ht="15" customHeight="1" x14ac:dyDescent="0.2">
      <c r="A9" s="342" t="s">
        <v>43</v>
      </c>
      <c r="B9" s="343"/>
      <c r="C9" s="343"/>
      <c r="D9" s="343"/>
      <c r="E9" s="343"/>
      <c r="F9" s="343"/>
      <c r="G9" s="343"/>
      <c r="H9" s="343"/>
      <c r="I9" s="343"/>
      <c r="J9" s="343"/>
      <c r="K9" s="18"/>
      <c r="L9" s="18"/>
    </row>
    <row r="10" spans="1:258" ht="15" customHeight="1" x14ac:dyDescent="0.2">
      <c r="A10" s="136" t="s">
        <v>67</v>
      </c>
      <c r="B10" s="15"/>
      <c r="C10" s="15" t="e">
        <f>'9.3'!C10/'9.3'!#REF!*100</f>
        <v>#REF!</v>
      </c>
      <c r="D10" s="15">
        <f>'9.3'!D10/'9.3'!C10*100</f>
        <v>99.944652740582029</v>
      </c>
      <c r="E10" s="15">
        <f>'9.3'!E10/'9.3'!D10*100</f>
        <v>103.44772146697869</v>
      </c>
      <c r="F10" s="15">
        <f>'9.3'!F10/'9.3'!E10*100</f>
        <v>89.179574850196005</v>
      </c>
      <c r="G10" s="291">
        <f>'9.3'!G10/'9.3'!F10*100</f>
        <v>102.34494510388627</v>
      </c>
      <c r="H10" s="291">
        <f>'9.3'!H10/'9.3'!G10*100</f>
        <v>101.61009573542212</v>
      </c>
      <c r="I10" s="399">
        <f>'9.3'!I10/'9.3'!H10*100</f>
        <v>76.951866679080155</v>
      </c>
      <c r="J10" s="399">
        <f>'9.3'!J10/'9.3'!I10*100</f>
        <v>70.252135407844747</v>
      </c>
      <c r="K10" s="161"/>
      <c r="L10" s="75"/>
    </row>
    <row r="11" spans="1:258" ht="15" customHeight="1" x14ac:dyDescent="0.2">
      <c r="A11" s="136" t="s">
        <v>158</v>
      </c>
      <c r="B11" s="15"/>
      <c r="C11" s="15" t="e">
        <f>'9.3'!C11/'9.3'!#REF!*100</f>
        <v>#REF!</v>
      </c>
      <c r="D11" s="15">
        <f>'9.3'!D11/'9.3'!C11*100</f>
        <v>95.560040363269437</v>
      </c>
      <c r="E11" s="15">
        <f>'9.3'!E11/'9.3'!D11*100</f>
        <v>111.93241816261879</v>
      </c>
      <c r="F11" s="15">
        <f>'9.3'!F11/'9.3'!E11*100</f>
        <v>95.849056603773576</v>
      </c>
      <c r="G11" s="291">
        <f>'9.3'!G11/'9.3'!F11*100</f>
        <v>81.496062992125985</v>
      </c>
      <c r="H11" s="291">
        <f>'9.3'!H11/'9.3'!G11*100</f>
        <v>116.54589371980677</v>
      </c>
      <c r="I11" s="399">
        <f>'9.3'!I11/'9.3'!H11*100</f>
        <v>78.652849740932652</v>
      </c>
      <c r="J11" s="399">
        <f>'9.3'!J11/'9.3'!I11*100</f>
        <v>72.226613965744392</v>
      </c>
      <c r="K11" s="13"/>
      <c r="L11" s="75"/>
    </row>
    <row r="12" spans="1:258" ht="15" customHeight="1" x14ac:dyDescent="0.2">
      <c r="A12" s="136" t="s">
        <v>68</v>
      </c>
      <c r="B12" s="15"/>
      <c r="C12" s="15" t="e">
        <f>'9.3'!C12/'9.3'!#REF!*100</f>
        <v>#REF!</v>
      </c>
      <c r="D12" s="15">
        <f>'9.3'!D12/'9.3'!C12*100</f>
        <v>109.7589668863548</v>
      </c>
      <c r="E12" s="15">
        <f>'9.3'!E12/'9.3'!D12*100</f>
        <v>100.00121798229054</v>
      </c>
      <c r="F12" s="15">
        <f>'9.3'!F12/'9.3'!E12*100</f>
        <v>76.580921757770639</v>
      </c>
      <c r="G12" s="291">
        <f>'9.3'!G12/'9.3'!F12*100</f>
        <v>76.649277943889544</v>
      </c>
      <c r="H12" s="399">
        <f>'9.3'!H12/'9.3'!G12*100</f>
        <v>30.761090592189898</v>
      </c>
      <c r="I12" s="399">
        <f>'9.3'!I12/'9.3'!H12*100</f>
        <v>46.279932546374368</v>
      </c>
      <c r="J12" s="399">
        <f>'9.3'!J12/'9.3'!I12*100</f>
        <v>64.005247048535196</v>
      </c>
      <c r="K12" s="13"/>
      <c r="L12" s="75"/>
    </row>
    <row r="13" spans="1:258" ht="15" customHeight="1" x14ac:dyDescent="0.2">
      <c r="A13" s="136" t="s">
        <v>69</v>
      </c>
      <c r="B13" s="15"/>
      <c r="C13" s="15" t="e">
        <f>'9.3'!C13/'9.3'!#REF!*100</f>
        <v>#REF!</v>
      </c>
      <c r="D13" s="15">
        <f>'9.3'!D13/'9.3'!C13*100</f>
        <v>103.67652247547809</v>
      </c>
      <c r="E13" s="15">
        <f>'9.3'!E13/'9.3'!D13*100</f>
        <v>78.442916780107069</v>
      </c>
      <c r="F13" s="15">
        <f>'9.3'!F13/'9.3'!E13*100</f>
        <v>82.585431459601736</v>
      </c>
      <c r="G13" s="291">
        <f>'9.3'!G13/'9.3'!F13*100</f>
        <v>127.40644754583501</v>
      </c>
      <c r="H13" s="291">
        <f>'9.3'!H13/'9.3'!G13*100</f>
        <v>43.002831303774158</v>
      </c>
      <c r="I13" s="399">
        <f>'9.3'!I13/'9.3'!H13*100</f>
        <v>90.219892610585532</v>
      </c>
      <c r="J13" s="399">
        <f>'9.3'!J13/'9.3'!I13*100</f>
        <v>212.13263426385146</v>
      </c>
      <c r="K13" s="13"/>
      <c r="L13" s="75"/>
    </row>
    <row r="14" spans="1:258" ht="15" customHeight="1" x14ac:dyDescent="0.2">
      <c r="A14" s="136" t="s">
        <v>159</v>
      </c>
      <c r="B14" s="15"/>
      <c r="C14" s="15" t="e">
        <f>'9.3'!C14/'9.3'!#REF!*100</f>
        <v>#REF!</v>
      </c>
      <c r="D14" s="15">
        <f>'9.3'!D14/'9.3'!C14*100</f>
        <v>82.440476190476204</v>
      </c>
      <c r="E14" s="15">
        <f>'9.3'!E14/'9.3'!D14*100</f>
        <v>113.64105208870552</v>
      </c>
      <c r="F14" s="15">
        <f>'9.3'!F14/'9.3'!E14*100</f>
        <v>79.033356024506475</v>
      </c>
      <c r="G14" s="291">
        <f>'9.3'!G14/'9.3'!F14*100</f>
        <v>77.347114556416869</v>
      </c>
      <c r="H14" s="291">
        <f>'9.3'!H14/'9.3'!G14*100</f>
        <v>214.10541945063102</v>
      </c>
      <c r="I14" s="399">
        <f>'9.3'!I14/'9.3'!H14*100</f>
        <v>39.303051317614425</v>
      </c>
      <c r="J14" s="399">
        <f>'9.3'!J14/'9.3'!I14*100</f>
        <v>50.754300838112044</v>
      </c>
      <c r="K14" s="25"/>
      <c r="L14" s="26"/>
      <c r="M14" s="25"/>
      <c r="N14" s="26"/>
      <c r="O14" s="25"/>
      <c r="P14" s="26"/>
      <c r="Q14" s="25"/>
      <c r="R14" s="26"/>
      <c r="S14" s="25"/>
      <c r="T14" s="26"/>
      <c r="U14" s="25"/>
      <c r="V14" s="26"/>
      <c r="W14" s="25"/>
      <c r="X14" s="26"/>
      <c r="Y14" s="25"/>
      <c r="Z14" s="26"/>
      <c r="AA14" s="25"/>
      <c r="AB14" s="26"/>
      <c r="AC14" s="25"/>
      <c r="AD14" s="26"/>
      <c r="AE14" s="25"/>
      <c r="AF14" s="26"/>
      <c r="AG14" s="25"/>
      <c r="AH14" s="26"/>
      <c r="AI14" s="25"/>
      <c r="AJ14" s="26"/>
      <c r="AK14" s="25"/>
      <c r="AL14" s="26"/>
      <c r="AM14" s="25"/>
      <c r="AN14" s="26"/>
      <c r="AO14" s="25"/>
      <c r="AP14" s="26"/>
      <c r="AQ14" s="25"/>
      <c r="AR14" s="26"/>
      <c r="AS14" s="25"/>
      <c r="AT14" s="26"/>
      <c r="AU14" s="25"/>
      <c r="AV14" s="26"/>
      <c r="AW14" s="25"/>
      <c r="AX14" s="26"/>
      <c r="AY14" s="25"/>
      <c r="AZ14" s="26"/>
      <c r="BA14" s="25"/>
      <c r="BB14" s="26"/>
      <c r="BC14" s="25"/>
      <c r="BD14" s="26"/>
      <c r="BE14" s="25"/>
      <c r="BF14" s="26"/>
      <c r="BG14" s="25"/>
      <c r="BH14" s="26"/>
      <c r="BI14" s="25"/>
      <c r="BJ14" s="26"/>
      <c r="BK14" s="25"/>
      <c r="BL14" s="26"/>
      <c r="BM14" s="25"/>
      <c r="BN14" s="26"/>
      <c r="BO14" s="25"/>
      <c r="BP14" s="26"/>
      <c r="BQ14" s="25"/>
      <c r="BR14" s="26"/>
      <c r="BS14" s="25"/>
      <c r="BT14" s="26"/>
      <c r="BU14" s="25"/>
      <c r="BV14" s="26"/>
      <c r="BW14" s="25"/>
      <c r="BX14" s="26"/>
      <c r="BY14" s="25"/>
      <c r="BZ14" s="26"/>
      <c r="CA14" s="25"/>
      <c r="CB14" s="26"/>
      <c r="CC14" s="25"/>
      <c r="CD14" s="26"/>
      <c r="CE14" s="25"/>
      <c r="CF14" s="26"/>
      <c r="CG14" s="25"/>
      <c r="CH14" s="26"/>
      <c r="CI14" s="25"/>
      <c r="CJ14" s="26"/>
      <c r="CK14" s="25"/>
      <c r="CL14" s="26"/>
      <c r="CM14" s="25"/>
      <c r="CN14" s="26"/>
      <c r="CO14" s="25"/>
      <c r="CP14" s="26"/>
      <c r="CQ14" s="25"/>
      <c r="CR14" s="26"/>
      <c r="CS14" s="25"/>
      <c r="CT14" s="26"/>
      <c r="CU14" s="25"/>
      <c r="CV14" s="26"/>
      <c r="CW14" s="25"/>
      <c r="CX14" s="26"/>
      <c r="CY14" s="25"/>
      <c r="CZ14" s="26"/>
      <c r="DA14" s="25"/>
      <c r="DB14" s="26"/>
      <c r="DC14" s="25"/>
      <c r="DD14" s="26"/>
      <c r="DE14" s="25"/>
      <c r="DF14" s="26"/>
      <c r="DG14" s="25"/>
      <c r="DH14" s="26"/>
      <c r="DI14" s="25"/>
      <c r="DJ14" s="26"/>
      <c r="DK14" s="25"/>
      <c r="DL14" s="26"/>
      <c r="DM14" s="25"/>
      <c r="DN14" s="26"/>
      <c r="DO14" s="25"/>
      <c r="DP14" s="26"/>
      <c r="DQ14" s="25"/>
      <c r="DR14" s="26"/>
      <c r="DS14" s="25"/>
      <c r="DT14" s="26"/>
      <c r="DU14" s="25"/>
      <c r="DV14" s="26"/>
      <c r="DW14" s="25"/>
      <c r="DX14" s="26"/>
      <c r="DY14" s="25"/>
      <c r="DZ14" s="26"/>
      <c r="EA14" s="25"/>
      <c r="EB14" s="26"/>
      <c r="EC14" s="25"/>
      <c r="ED14" s="26"/>
      <c r="EE14" s="25"/>
      <c r="EF14" s="26"/>
      <c r="EG14" s="25"/>
      <c r="EH14" s="26"/>
      <c r="EI14" s="25"/>
      <c r="EJ14" s="26"/>
      <c r="EK14" s="25"/>
      <c r="EL14" s="26"/>
      <c r="EM14" s="25"/>
      <c r="EN14" s="26"/>
      <c r="EO14" s="25"/>
      <c r="EP14" s="26"/>
      <c r="EQ14" s="25"/>
      <c r="ER14" s="26"/>
      <c r="ES14" s="25"/>
      <c r="ET14" s="26"/>
      <c r="EU14" s="25"/>
      <c r="EV14" s="26"/>
      <c r="EW14" s="25"/>
      <c r="EX14" s="26"/>
      <c r="EY14" s="25"/>
      <c r="EZ14" s="26"/>
      <c r="FA14" s="25"/>
      <c r="FB14" s="26"/>
      <c r="FC14" s="25"/>
      <c r="FD14" s="26"/>
      <c r="FE14" s="25"/>
      <c r="FF14" s="26"/>
      <c r="FG14" s="25"/>
      <c r="FH14" s="26"/>
      <c r="FI14" s="25"/>
      <c r="FJ14" s="26"/>
      <c r="FK14" s="25"/>
      <c r="FL14" s="26"/>
      <c r="FM14" s="25"/>
      <c r="FN14" s="26"/>
      <c r="FO14" s="25"/>
      <c r="FP14" s="26"/>
      <c r="FQ14" s="25"/>
      <c r="FR14" s="26"/>
      <c r="FS14" s="25"/>
      <c r="FT14" s="26"/>
      <c r="FU14" s="25"/>
      <c r="FV14" s="26"/>
      <c r="FW14" s="25"/>
      <c r="FX14" s="26"/>
      <c r="FY14" s="25"/>
      <c r="FZ14" s="26"/>
      <c r="GA14" s="25"/>
      <c r="GB14" s="26"/>
      <c r="GC14" s="25"/>
      <c r="GD14" s="26"/>
      <c r="GE14" s="25"/>
      <c r="GF14" s="26"/>
      <c r="GG14" s="25"/>
      <c r="GH14" s="26"/>
      <c r="GI14" s="25"/>
      <c r="GJ14" s="26"/>
      <c r="GK14" s="25"/>
      <c r="GL14" s="26"/>
      <c r="GM14" s="25"/>
      <c r="GN14" s="26"/>
      <c r="GO14" s="25"/>
      <c r="GP14" s="26"/>
      <c r="GQ14" s="25"/>
      <c r="GR14" s="26"/>
      <c r="GS14" s="25"/>
      <c r="GT14" s="26"/>
      <c r="GU14" s="25"/>
      <c r="GV14" s="26"/>
      <c r="GW14" s="25"/>
      <c r="GX14" s="26"/>
      <c r="GY14" s="25"/>
      <c r="GZ14" s="26"/>
      <c r="HA14" s="25"/>
      <c r="HB14" s="26"/>
      <c r="HC14" s="25"/>
      <c r="HD14" s="26"/>
      <c r="HE14" s="25"/>
      <c r="HF14" s="26"/>
      <c r="HG14" s="25"/>
      <c r="HH14" s="26"/>
      <c r="HI14" s="25"/>
      <c r="HJ14" s="26"/>
      <c r="HK14" s="25"/>
      <c r="HL14" s="26"/>
      <c r="HM14" s="25"/>
      <c r="HN14" s="26"/>
      <c r="HO14" s="25"/>
      <c r="HP14" s="26"/>
      <c r="HQ14" s="25"/>
      <c r="HR14" s="26"/>
      <c r="HS14" s="25"/>
      <c r="HT14" s="26"/>
      <c r="HU14" s="25"/>
      <c r="HV14" s="26"/>
      <c r="HW14" s="25"/>
      <c r="HX14" s="26"/>
      <c r="HY14" s="25"/>
      <c r="HZ14" s="26"/>
      <c r="IA14" s="25"/>
      <c r="IB14" s="26"/>
      <c r="IC14" s="25"/>
      <c r="ID14" s="26"/>
      <c r="IE14" s="25"/>
      <c r="IF14" s="26"/>
      <c r="IG14" s="25"/>
      <c r="IH14" s="26"/>
      <c r="II14" s="25"/>
      <c r="IJ14" s="26"/>
      <c r="IK14" s="25"/>
      <c r="IL14" s="26"/>
      <c r="IM14" s="25"/>
      <c r="IN14" s="26"/>
      <c r="IO14" s="25"/>
      <c r="IP14" s="26"/>
      <c r="IQ14" s="25"/>
      <c r="IR14" s="26"/>
      <c r="IS14" s="25"/>
      <c r="IT14" s="26"/>
      <c r="IU14" s="25"/>
      <c r="IV14" s="26"/>
      <c r="IW14" s="25"/>
      <c r="IX14" s="26"/>
    </row>
    <row r="15" spans="1:258" ht="15" customHeight="1" x14ac:dyDescent="0.2">
      <c r="A15" s="136" t="s">
        <v>32</v>
      </c>
      <c r="B15" s="15"/>
      <c r="C15" s="15" t="e">
        <f>'9.3'!C15/'9.3'!#REF!*100</f>
        <v>#REF!</v>
      </c>
      <c r="D15" s="15">
        <f>'9.3'!D15/'9.3'!C15*100</f>
        <v>87.4015748031496</v>
      </c>
      <c r="E15" s="15">
        <f>'9.3'!E15/'9.3'!D15*100</f>
        <v>81.981981981981974</v>
      </c>
      <c r="F15" s="15">
        <f>'9.3'!F15/'9.3'!E15*100</f>
        <v>94.505494505494497</v>
      </c>
      <c r="G15" s="291">
        <f>'9.3'!G15/'9.3'!F15*100</f>
        <v>94.767441860465127</v>
      </c>
      <c r="H15" s="291">
        <f>'9.3'!H15/'9.3'!G15*100</f>
        <v>98.159509202453989</v>
      </c>
      <c r="I15" s="399">
        <f>'9.3'!I15/'9.3'!H15*100</f>
        <v>108.74999999999999</v>
      </c>
      <c r="J15" s="399">
        <f>'9.3'!J15/'9.3'!I15*100</f>
        <v>63.218390804597703</v>
      </c>
      <c r="K15" s="13"/>
      <c r="L15" s="75"/>
    </row>
    <row r="16" spans="1:258" ht="15" customHeight="1" x14ac:dyDescent="0.2">
      <c r="A16" s="136" t="s">
        <v>147</v>
      </c>
      <c r="B16" s="15"/>
      <c r="C16" s="15" t="e">
        <f>'9.3'!C16/'9.3'!#REF!*100</f>
        <v>#REF!</v>
      </c>
      <c r="D16" s="15">
        <f>'9.3'!D16/'9.3'!C16*100</f>
        <v>110.22533964066834</v>
      </c>
      <c r="E16" s="15">
        <f>'9.3'!E16/'9.3'!D16*100</f>
        <v>103.52423838819476</v>
      </c>
      <c r="F16" s="15">
        <f>'9.3'!F16/'9.3'!E16*100</f>
        <v>120.15602025812775</v>
      </c>
      <c r="G16" s="291">
        <f>'9.3'!G16/'9.3'!F16*100</f>
        <v>66.163023896121558</v>
      </c>
      <c r="H16" s="291">
        <f>'9.3'!H16/'9.3'!G16*100</f>
        <v>72.711860052916848</v>
      </c>
      <c r="I16" s="399">
        <f>'9.3'!I16/'9.3'!H16*100</f>
        <v>57.909983749028484</v>
      </c>
      <c r="J16" s="399">
        <f>'9.3'!J16/'9.3'!I16*100</f>
        <v>49.177037579306976</v>
      </c>
      <c r="K16" s="15"/>
      <c r="L16" s="75"/>
    </row>
    <row r="17" spans="1:12" s="5" customFormat="1" ht="15" hidden="1" customHeight="1" x14ac:dyDescent="0.2">
      <c r="A17" s="136" t="s">
        <v>148</v>
      </c>
      <c r="B17" s="15"/>
      <c r="C17" s="15" t="s">
        <v>114</v>
      </c>
      <c r="D17" s="15" t="s">
        <v>114</v>
      </c>
      <c r="E17" s="15" t="s">
        <v>114</v>
      </c>
      <c r="F17" s="15" t="s">
        <v>114</v>
      </c>
      <c r="G17" s="291" t="s">
        <v>114</v>
      </c>
      <c r="H17" s="291" t="s">
        <v>114</v>
      </c>
      <c r="I17" s="399" t="e">
        <f>'9.3'!I17/'9.3'!H17*100</f>
        <v>#VALUE!</v>
      </c>
      <c r="J17" s="399" t="e">
        <f>'9.3'!J17/'9.3'!I17*100</f>
        <v>#VALUE!</v>
      </c>
      <c r="K17" s="206"/>
      <c r="L17" s="75"/>
    </row>
    <row r="18" spans="1:12" ht="15" customHeight="1" x14ac:dyDescent="0.2">
      <c r="A18" s="136" t="s">
        <v>146</v>
      </c>
      <c r="B18" s="15"/>
      <c r="C18" s="15" t="e">
        <f>'9.3'!C18/'9.3'!#REF!*100</f>
        <v>#REF!</v>
      </c>
      <c r="D18" s="15">
        <f>'9.3'!D18/'9.3'!C18*100</f>
        <v>78.160662340568365</v>
      </c>
      <c r="E18" s="15">
        <f>'9.3'!E18/'9.3'!D18*100</f>
        <v>93.587174348697388</v>
      </c>
      <c r="F18" s="15">
        <f>'9.3'!F18/'9.3'!E18*100</f>
        <v>75.527684307127572</v>
      </c>
      <c r="G18" s="291">
        <f>'9.3'!G18/'9.3'!F18*100</f>
        <v>99.149453219927096</v>
      </c>
      <c r="H18" s="291">
        <f>'9.3'!H18/'9.3'!G18*100</f>
        <v>49.509803921568626</v>
      </c>
      <c r="I18" s="399">
        <f>'9.3'!I18/'9.3'!H18*100</f>
        <v>62.128712871287128</v>
      </c>
      <c r="J18" s="399">
        <f>'9.3'!J18/'9.3'!I18*100</f>
        <v>52.337317397078351</v>
      </c>
      <c r="K18" s="15"/>
      <c r="L18" s="75"/>
    </row>
    <row r="19" spans="1:12" ht="15" customHeight="1" x14ac:dyDescent="0.2">
      <c r="A19" s="141" t="s">
        <v>149</v>
      </c>
      <c r="B19" s="15"/>
      <c r="C19" s="15" t="e">
        <f>'9.3'!C19/'9.3'!#REF!*100</f>
        <v>#REF!</v>
      </c>
      <c r="D19" s="15">
        <f>'9.3'!D19/'9.3'!C19*100</f>
        <v>76.506360187458156</v>
      </c>
      <c r="E19" s="15">
        <f>'9.3'!E19/'9.3'!D19*100</f>
        <v>138.74425727411946</v>
      </c>
      <c r="F19" s="15">
        <f>'9.3'!F19/'9.3'!E19*100</f>
        <v>108.49889624724062</v>
      </c>
      <c r="G19" s="291">
        <f>'9.3'!G19/'9.3'!F19*100</f>
        <v>102.74184953737344</v>
      </c>
      <c r="H19" s="291">
        <f>'9.3'!H19/'9.3'!G19*100</f>
        <v>99.156018671318776</v>
      </c>
      <c r="I19" s="399">
        <f>'9.3'!I19/'9.3'!H19*100</f>
        <v>109.7051830718022</v>
      </c>
      <c r="J19" s="399">
        <f>'9.3'!J19/'9.3'!I19*100</f>
        <v>107.13449785444931</v>
      </c>
      <c r="K19" s="16"/>
      <c r="L19" s="75"/>
    </row>
    <row r="20" spans="1:12" ht="15" customHeight="1" x14ac:dyDescent="0.2">
      <c r="A20" s="141" t="s">
        <v>27</v>
      </c>
      <c r="B20" s="15"/>
      <c r="C20" s="15" t="e">
        <f>'9.3'!C20/'9.3'!#REF!*100</f>
        <v>#REF!</v>
      </c>
      <c r="D20" s="15">
        <f>'9.3'!D20/'9.3'!C20*100</f>
        <v>110.66265722249418</v>
      </c>
      <c r="E20" s="15">
        <f>'9.3'!E20/'9.3'!D20*100</f>
        <v>103.06220095693782</v>
      </c>
      <c r="F20" s="15">
        <f>'9.3'!F20/'9.3'!E20*100</f>
        <v>79.864578406124622</v>
      </c>
      <c r="G20" s="291">
        <f>'9.3'!G20/'9.3'!F20*100</f>
        <v>158.60049355634769</v>
      </c>
      <c r="H20" s="291">
        <f>'9.3'!H20/'9.3'!G20*100</f>
        <v>101.70050621006335</v>
      </c>
      <c r="I20" s="399">
        <f>'9.3'!I20/'9.3'!H20*100</f>
        <v>46.69631382468738</v>
      </c>
      <c r="J20" s="399">
        <f>'9.3'!J20/'9.3'!I20*100</f>
        <v>50.640863221353371</v>
      </c>
      <c r="K20" s="13"/>
      <c r="L20" s="75"/>
    </row>
    <row r="21" spans="1:12" ht="15" customHeight="1" x14ac:dyDescent="0.2">
      <c r="A21" s="142" t="s">
        <v>26</v>
      </c>
      <c r="B21" s="15"/>
      <c r="C21" s="15" t="e">
        <f>'9.3'!C21/'9.3'!#REF!*100</f>
        <v>#REF!</v>
      </c>
      <c r="D21" s="15">
        <f>'9.3'!D21/'9.3'!C21*100</f>
        <v>98.618940248027045</v>
      </c>
      <c r="E21" s="15">
        <f>'9.3'!E21/'9.3'!D21*100</f>
        <v>100.98599599885682</v>
      </c>
      <c r="F21" s="15">
        <f>'9.3'!F21/'9.3'!E21*100</f>
        <v>119.51323050799489</v>
      </c>
      <c r="G21" s="291">
        <f>'9.3'!G21/'9.3'!F21*100</f>
        <v>79.291972531375805</v>
      </c>
      <c r="H21" s="291">
        <f>'9.3'!H21/'9.3'!G21*100</f>
        <v>49.902941615648793</v>
      </c>
      <c r="I21" s="399">
        <f>'9.3'!I21/'9.3'!H21*100</f>
        <v>96.55894673847996</v>
      </c>
      <c r="J21" s="399">
        <f>'9.3'!J21/'9.3'!I21*100</f>
        <v>42.886581964673077</v>
      </c>
      <c r="K21" s="13"/>
      <c r="L21" s="75"/>
    </row>
    <row r="22" spans="1:12" ht="15" customHeight="1" x14ac:dyDescent="0.2">
      <c r="A22" s="142" t="s">
        <v>136</v>
      </c>
      <c r="B22" s="15"/>
      <c r="C22" s="15" t="e">
        <f>'9.3'!C22/'9.3'!#REF!*100</f>
        <v>#REF!</v>
      </c>
      <c r="D22" s="15">
        <f>'9.3'!D22/'9.3'!C22*100</f>
        <v>131.14754098360655</v>
      </c>
      <c r="E22" s="15">
        <f>'9.3'!E22/'9.3'!D22*100</f>
        <v>117.75</v>
      </c>
      <c r="F22" s="15">
        <f>'9.3'!F22/'9.3'!E22*100</f>
        <v>89.596602972399154</v>
      </c>
      <c r="G22" s="291">
        <f>'9.3'!G22/'9.3'!F22*100</f>
        <v>40.995260663507111</v>
      </c>
      <c r="H22" s="291">
        <f>'9.3'!H22/'9.3'!G22*100</f>
        <v>44.508670520231213</v>
      </c>
      <c r="I22" s="399">
        <f>'9.3'!I22/'9.3'!H22*100</f>
        <v>72.72727272727272</v>
      </c>
      <c r="J22" s="399">
        <f>'9.3'!J22/'9.3'!I22*100</f>
        <v>88.20946428571429</v>
      </c>
      <c r="K22" s="13"/>
      <c r="L22" s="75"/>
    </row>
    <row r="23" spans="1:12" ht="15" customHeight="1" x14ac:dyDescent="0.2">
      <c r="A23" s="136" t="s">
        <v>57</v>
      </c>
      <c r="B23" s="15"/>
      <c r="C23" s="15" t="e">
        <f>'9.3'!C23/'9.3'!#REF!*100</f>
        <v>#REF!</v>
      </c>
      <c r="D23" s="15">
        <f>'9.3'!D23/'9.3'!C23*100</f>
        <v>95.225500568159561</v>
      </c>
      <c r="E23" s="15">
        <f>'9.3'!E23/'9.3'!D23*100</f>
        <v>96.259644069540158</v>
      </c>
      <c r="F23" s="15">
        <f>'9.3'!F23/'9.3'!E23*100</f>
        <v>192.35043922457095</v>
      </c>
      <c r="G23" s="291">
        <f>'9.3'!G23/'9.3'!F23*100</f>
        <v>95.519751097283176</v>
      </c>
      <c r="H23" s="291">
        <f>'9.3'!H23/'9.3'!G23*100</f>
        <v>60.734269394972252</v>
      </c>
      <c r="I23" s="399">
        <f>'9.3'!I23/'9.3'!H23*100</f>
        <v>467.40600279645275</v>
      </c>
      <c r="J23" s="399">
        <f>'9.3'!J23/'9.3'!I23*100</f>
        <v>126.39113200124577</v>
      </c>
      <c r="K23" s="13"/>
      <c r="L23" s="75"/>
    </row>
    <row r="24" spans="1:12" ht="15" customHeight="1" x14ac:dyDescent="0.2">
      <c r="A24" s="136" t="s">
        <v>70</v>
      </c>
      <c r="B24" s="15"/>
      <c r="C24" s="15" t="e">
        <f>'9.3'!C24/'9.3'!#REF!*100</f>
        <v>#REF!</v>
      </c>
      <c r="D24" s="15">
        <f>'9.3'!D24/'9.3'!C24*100</f>
        <v>102.09580838323353</v>
      </c>
      <c r="E24" s="15">
        <f>'9.3'!E24/'9.3'!D24*100</f>
        <v>92.668621700879754</v>
      </c>
      <c r="F24" s="15">
        <f>'9.3'!F24/'9.3'!E24*100</f>
        <v>88.924050632911388</v>
      </c>
      <c r="G24" s="291">
        <f>'9.3'!G24/'9.3'!F24*100</f>
        <v>107.11743772241992</v>
      </c>
      <c r="H24" s="291">
        <f>'9.3'!H24/'9.3'!G24*100</f>
        <v>95.016611295681059</v>
      </c>
      <c r="I24" s="399">
        <f>'9.3'!I24/'9.3'!H24*100</f>
        <v>92.307692307692307</v>
      </c>
      <c r="J24" s="399">
        <f>'9.3'!J24/'9.3'!I24*100</f>
        <v>83.169962121212109</v>
      </c>
      <c r="K24" s="13"/>
      <c r="L24" s="75"/>
    </row>
    <row r="25" spans="1:12" ht="15" customHeight="1" x14ac:dyDescent="0.2">
      <c r="A25" s="136" t="s">
        <v>71</v>
      </c>
      <c r="B25" s="15"/>
      <c r="C25" s="15" t="e">
        <f>'9.3'!C25/'9.3'!#REF!*100</f>
        <v>#REF!</v>
      </c>
      <c r="D25" s="15">
        <f>'9.3'!D25/'9.3'!C25*100</f>
        <v>77.318194106515278</v>
      </c>
      <c r="E25" s="15">
        <f>'9.3'!E25/'9.3'!D25*100</f>
        <v>97.115384615384613</v>
      </c>
      <c r="F25" s="15">
        <f>'9.3'!F25/'9.3'!E25*100</f>
        <v>104.57245724572456</v>
      </c>
      <c r="G25" s="291">
        <f>'9.3'!G25/'9.3'!F25*100</f>
        <v>56.119814081597518</v>
      </c>
      <c r="H25" s="291">
        <f>'9.3'!H25/'9.3'!G25*100</f>
        <v>90.214723926380387</v>
      </c>
      <c r="I25" s="399">
        <f>'9.3'!I25/'9.3'!H25*100</f>
        <v>77.592655559333551</v>
      </c>
      <c r="J25" s="399">
        <f>'9.3'!J25/'9.3'!I25*100</f>
        <v>113.00175284837863</v>
      </c>
      <c r="K25" s="13"/>
      <c r="L25" s="75"/>
    </row>
    <row r="26" spans="1:12" ht="15" hidden="1" customHeight="1" x14ac:dyDescent="0.2">
      <c r="A26" s="136" t="s">
        <v>72</v>
      </c>
      <c r="B26" s="15"/>
      <c r="C26" s="15" t="s">
        <v>114</v>
      </c>
      <c r="D26" s="15" t="s">
        <v>114</v>
      </c>
      <c r="E26" s="15" t="s">
        <v>114</v>
      </c>
      <c r="F26" s="15" t="s">
        <v>114</v>
      </c>
      <c r="G26" s="291" t="s">
        <v>114</v>
      </c>
      <c r="H26" s="291" t="s">
        <v>114</v>
      </c>
      <c r="I26" s="399" t="e">
        <f>'9.3'!I26/'9.3'!H26*100</f>
        <v>#VALUE!</v>
      </c>
      <c r="J26" s="399" t="e">
        <f>'9.3'!J26/'9.3'!I26*100</f>
        <v>#VALUE!</v>
      </c>
      <c r="K26" s="206" t="s">
        <v>336</v>
      </c>
      <c r="L26" s="75"/>
    </row>
    <row r="27" spans="1:12" ht="15" customHeight="1" x14ac:dyDescent="0.2">
      <c r="A27" s="136" t="s">
        <v>129</v>
      </c>
      <c r="B27" s="15"/>
      <c r="C27" s="15" t="e">
        <f>'9.3'!C27/'9.3'!#REF!*100</f>
        <v>#REF!</v>
      </c>
      <c r="D27" s="15">
        <f>'9.3'!D27/'9.3'!C27*100</f>
        <v>87.536182530223059</v>
      </c>
      <c r="E27" s="15">
        <f>'9.3'!E27/'9.3'!D27*100</f>
        <v>60.571873176424816</v>
      </c>
      <c r="F27" s="15">
        <f>'9.3'!F27/'9.3'!E27*100</f>
        <v>74.020552344251769</v>
      </c>
      <c r="G27" s="291">
        <f>'9.3'!G27/'9.3'!F27*100</f>
        <v>191.40997830802601</v>
      </c>
      <c r="H27" s="291">
        <f>'9.3'!H27/'9.3'!G27*100</f>
        <v>49.320036264732551</v>
      </c>
      <c r="I27" s="399">
        <f>'9.3'!I27/'9.3'!H27*100</f>
        <v>75.965073529411768</v>
      </c>
      <c r="J27" s="399">
        <f>'9.3'!J27/'9.3'!I27*100</f>
        <v>5.8439201451905625</v>
      </c>
      <c r="K27" s="13"/>
      <c r="L27" s="75"/>
    </row>
    <row r="28" spans="1:12" ht="15" customHeight="1" x14ac:dyDescent="0.2">
      <c r="A28" s="136" t="s">
        <v>73</v>
      </c>
      <c r="B28" s="15"/>
      <c r="C28" s="15" t="s">
        <v>179</v>
      </c>
      <c r="D28" s="15" t="s">
        <v>179</v>
      </c>
      <c r="E28" s="15" t="s">
        <v>179</v>
      </c>
      <c r="F28" s="15">
        <f>'9.3'!F28/'9.3'!E28*100</f>
        <v>59.423503325942349</v>
      </c>
      <c r="G28" s="291">
        <f>'9.3'!G28/'9.3'!F28*100</f>
        <v>381.71641791044777</v>
      </c>
      <c r="H28" s="291">
        <f>'9.3'!H28/'9.3'!G28*100</f>
        <v>191.78885630498533</v>
      </c>
      <c r="I28" s="399">
        <f>'9.3'!I28/'9.3'!H28*100</f>
        <v>30.22426095820591</v>
      </c>
      <c r="J28" s="399">
        <f>'9.3'!J28/'9.3'!I28*100</f>
        <v>81.787521079258013</v>
      </c>
      <c r="K28" s="13"/>
      <c r="L28" s="75"/>
    </row>
    <row r="29" spans="1:12" ht="15" customHeight="1" x14ac:dyDescent="0.2">
      <c r="A29" s="141" t="s">
        <v>74</v>
      </c>
      <c r="B29" s="15"/>
      <c r="C29" s="15" t="e">
        <f>'9.3'!C29/'9.3'!#REF!*100</f>
        <v>#REF!</v>
      </c>
      <c r="D29" s="15">
        <f>'9.3'!D29/'9.3'!C29*100</f>
        <v>51.106754037459368</v>
      </c>
      <c r="E29" s="15">
        <f>'9.3'!E29/'9.3'!D29*100</f>
        <v>94.558303886925799</v>
      </c>
      <c r="F29" s="15">
        <f>'9.3'!F29/'9.3'!E29*100</f>
        <v>182.89557975656629</v>
      </c>
      <c r="G29" s="291">
        <f>'9.3'!G29/'9.3'!F29*100</f>
        <v>100.30356100408639</v>
      </c>
      <c r="H29" s="291">
        <f>'9.3'!H29/'9.3'!G29*100</f>
        <v>59.725293912233738</v>
      </c>
      <c r="I29" s="399">
        <f>'9.3'!I29/'9.3'!H29*100</f>
        <v>112.22958487624244</v>
      </c>
      <c r="J29" s="399">
        <f>'9.3'!J29/'9.3'!I29*100</f>
        <v>126.88373708431013</v>
      </c>
      <c r="K29" s="15"/>
      <c r="L29" s="75"/>
    </row>
    <row r="30" spans="1:12" s="70" customFormat="1" ht="15" customHeight="1" x14ac:dyDescent="0.2">
      <c r="A30" s="141" t="s">
        <v>28</v>
      </c>
      <c r="B30" s="15"/>
      <c r="C30" s="177" t="e">
        <f>'9.3'!C30/'9.3'!#REF!*100</f>
        <v>#REF!</v>
      </c>
      <c r="D30" s="15">
        <f>'9.3'!D30/'9.3'!C30*100</f>
        <v>3.255567338282078</v>
      </c>
      <c r="E30" s="15">
        <f>'9.3'!E30/'9.3'!D30*100</f>
        <v>364.16938110749186</v>
      </c>
      <c r="F30" s="15">
        <f>'9.3'!F30/'9.3'!E30*100</f>
        <v>50.805008944543829</v>
      </c>
      <c r="G30" s="291">
        <f>'9.3'!G30/'9.3'!F30*100</f>
        <v>285.03521126760563</v>
      </c>
      <c r="H30" s="291">
        <f>'9.3'!H30/'9.3'!G30*100</f>
        <v>60.654725138974676</v>
      </c>
      <c r="I30" s="399">
        <f>'9.3'!I30/'9.3'!H30*100</f>
        <v>237.98370672097758</v>
      </c>
      <c r="J30" s="399">
        <f>'9.3'!J30/'9.3'!I30*100</f>
        <v>52.841249465126225</v>
      </c>
      <c r="K30" s="13"/>
      <c r="L30" s="75"/>
    </row>
    <row r="31" spans="1:12" ht="15" customHeight="1" x14ac:dyDescent="0.2">
      <c r="A31" s="141" t="s">
        <v>24</v>
      </c>
      <c r="B31" s="15"/>
      <c r="C31" s="15" t="e">
        <f>'9.3'!C31/'9.3'!#REF!*100</f>
        <v>#REF!</v>
      </c>
      <c r="D31" s="15">
        <f>'9.3'!D31/'9.3'!C31*100</f>
        <v>116.77018633540372</v>
      </c>
      <c r="E31" s="15">
        <f>'9.3'!E31/'9.3'!D31*100</f>
        <v>31.914893617021274</v>
      </c>
      <c r="F31" s="15">
        <f>'9.3'!F31/'9.3'!E31*100</f>
        <v>54.999999999999993</v>
      </c>
      <c r="G31" s="291">
        <f>'9.3'!G31/'9.3'!F31*100</f>
        <v>186.36363636363637</v>
      </c>
      <c r="H31" s="291">
        <f>'9.3'!H31/'9.3'!G31*100</f>
        <v>43.902439024390247</v>
      </c>
      <c r="I31" s="399">
        <f>'9.3'!I31/'9.3'!H31*100</f>
        <v>7.4074074074074066</v>
      </c>
      <c r="J31" s="297" t="s">
        <v>342</v>
      </c>
      <c r="L31" s="75"/>
    </row>
    <row r="32" spans="1:12" ht="15" customHeight="1" x14ac:dyDescent="0.2">
      <c r="A32" s="141" t="s">
        <v>150</v>
      </c>
      <c r="B32" s="15"/>
      <c r="C32" s="15" t="e">
        <f>'9.3'!C32/'9.3'!#REF!*100</f>
        <v>#REF!</v>
      </c>
      <c r="D32" s="15">
        <f>'9.3'!D32/'9.3'!C32*100</f>
        <v>73.255813953488371</v>
      </c>
      <c r="E32" s="15">
        <f>'9.3'!E32/'9.3'!D32*100</f>
        <v>26.984126984126984</v>
      </c>
      <c r="F32" s="15">
        <f>'9.3'!F32/'9.3'!E32*100</f>
        <v>76.47058823529413</v>
      </c>
      <c r="G32" s="291">
        <f>'9.3'!G32/'9.3'!F32*100</f>
        <v>830.76923076923083</v>
      </c>
      <c r="H32" s="291">
        <f>'9.3'!H32/'9.3'!G32*100</f>
        <v>14.814814814814813</v>
      </c>
      <c r="I32" s="399">
        <f>'9.3'!I32/'9.3'!H32*100</f>
        <v>368.75</v>
      </c>
      <c r="J32" s="399">
        <f>'9.3'!J32/'9.3'!I32*100</f>
        <v>123.89830508474576</v>
      </c>
      <c r="K32" s="14"/>
      <c r="L32" s="75"/>
    </row>
    <row r="33" spans="1:16" ht="15" customHeight="1" x14ac:dyDescent="0.2">
      <c r="A33" s="141" t="s">
        <v>151</v>
      </c>
      <c r="B33" s="15"/>
      <c r="C33" s="15" t="s">
        <v>114</v>
      </c>
      <c r="D33" s="15" t="s">
        <v>114</v>
      </c>
      <c r="E33" s="15" t="s">
        <v>179</v>
      </c>
      <c r="F33" s="15">
        <f>'9.3'!F33/'9.3'!E33*100</f>
        <v>63.70967741935484</v>
      </c>
      <c r="G33" s="291">
        <f>'9.3'!G33/'9.3'!F33*100</f>
        <v>209.1139240506329</v>
      </c>
      <c r="H33" s="291">
        <f>'9.3'!H33/'9.3'!G33*100</f>
        <v>15.738498789346247</v>
      </c>
      <c r="I33" s="399">
        <f>'9.3'!I33/'9.3'!H33*100</f>
        <v>396.15384615384619</v>
      </c>
      <c r="J33" s="399">
        <f>'9.3'!J33/'9.3'!I33*100</f>
        <v>30.291262135922331</v>
      </c>
      <c r="K33" s="13"/>
      <c r="L33" s="75"/>
    </row>
    <row r="34" spans="1:16" ht="15" customHeight="1" x14ac:dyDescent="0.2">
      <c r="A34" s="141" t="s">
        <v>152</v>
      </c>
      <c r="B34" s="15"/>
      <c r="C34" s="15" t="e">
        <f>'9.3'!C34/'9.3'!#REF!*100</f>
        <v>#REF!</v>
      </c>
      <c r="D34" s="15">
        <f>'9.3'!D34/'9.3'!C34*100</f>
        <v>69.964871194379384</v>
      </c>
      <c r="E34" s="15">
        <f>'9.3'!E34/'9.3'!D34*100</f>
        <v>245.77405857740584</v>
      </c>
      <c r="F34" s="15">
        <f>'9.3'!F34/'9.3'!E34*100</f>
        <v>32.992849846782434</v>
      </c>
      <c r="G34" s="291">
        <f>'9.3'!G34/'9.3'!F34*100</f>
        <v>25.386996904024766</v>
      </c>
      <c r="H34" s="291">
        <f>'9.3'!H34/'9.3'!G34*100</f>
        <v>38.211382113821138</v>
      </c>
      <c r="I34" s="399">
        <f>'9.3'!I34/'9.3'!H34*100</f>
        <v>234.04255319148936</v>
      </c>
      <c r="J34" s="399">
        <f>'9.3'!J34/'9.3'!I34*100</f>
        <v>375.40909090909093</v>
      </c>
      <c r="K34" s="13"/>
      <c r="L34" s="13"/>
      <c r="M34" s="13"/>
      <c r="N34" s="13"/>
      <c r="O34" s="13"/>
      <c r="P34" s="75"/>
    </row>
    <row r="35" spans="1:16" ht="15" customHeight="1" x14ac:dyDescent="0.2">
      <c r="A35" s="141" t="s">
        <v>153</v>
      </c>
      <c r="B35" s="15"/>
      <c r="C35" s="15" t="e">
        <f>'9.3'!C35/'9.3'!#REF!*100</f>
        <v>#REF!</v>
      </c>
      <c r="D35" s="15">
        <f>'9.3'!D35/'9.3'!C35*100</f>
        <v>68.181818181818173</v>
      </c>
      <c r="E35" s="15">
        <f>'9.3'!E35/'9.3'!D35*100</f>
        <v>160</v>
      </c>
      <c r="F35" s="15">
        <f>'9.3'!F35/'9.3'!E35*100</f>
        <v>1575</v>
      </c>
      <c r="G35" s="291">
        <f>'9.3'!G35/'9.3'!F35*100</f>
        <v>64.814814814814824</v>
      </c>
      <c r="H35" s="291">
        <f>'9.3'!H35/'9.3'!G35*100</f>
        <v>7.7551020408163263</v>
      </c>
      <c r="I35" s="399">
        <f>'9.3'!I35/'9.3'!H35*100</f>
        <v>31.578947368421051</v>
      </c>
      <c r="J35" s="399">
        <f>'9.3'!J35/'9.3'!I35*100</f>
        <v>275</v>
      </c>
      <c r="K35" s="15"/>
      <c r="L35" s="75"/>
    </row>
    <row r="36" spans="1:16" ht="15" hidden="1" customHeight="1" x14ac:dyDescent="0.2">
      <c r="A36" s="141" t="s">
        <v>154</v>
      </c>
      <c r="B36" s="15"/>
      <c r="C36" s="15" t="s">
        <v>114</v>
      </c>
      <c r="D36" s="15" t="s">
        <v>114</v>
      </c>
      <c r="E36" s="15" t="s">
        <v>114</v>
      </c>
      <c r="F36" s="15" t="s">
        <v>114</v>
      </c>
      <c r="G36" s="291" t="s">
        <v>114</v>
      </c>
      <c r="H36" s="291" t="s">
        <v>114</v>
      </c>
      <c r="I36" s="399" t="e">
        <f>'9.3'!I36/'9.3'!H36*100</f>
        <v>#VALUE!</v>
      </c>
      <c r="J36" s="399" t="e">
        <f>'9.3'!J36/'9.3'!I36*100</f>
        <v>#VALUE!</v>
      </c>
      <c r="K36" s="256" t="s">
        <v>336</v>
      </c>
      <c r="L36" s="256"/>
    </row>
    <row r="37" spans="1:16" ht="15" customHeight="1" x14ac:dyDescent="0.2">
      <c r="A37" s="141" t="s">
        <v>155</v>
      </c>
      <c r="B37" s="15"/>
      <c r="C37" s="15" t="e">
        <f>'9.3'!C37/'9.3'!#REF!*100</f>
        <v>#REF!</v>
      </c>
      <c r="D37" s="15">
        <f>'9.3'!D37/'9.3'!C37*100</f>
        <v>88.750862663906133</v>
      </c>
      <c r="E37" s="15">
        <f>'9.3'!E37/'9.3'!D37*100</f>
        <v>145.56765163297044</v>
      </c>
      <c r="F37" s="15">
        <f>'9.3'!F37/'9.3'!E37*100</f>
        <v>77.724358974358978</v>
      </c>
      <c r="G37" s="291">
        <f>'9.3'!G37/'9.3'!F37*100</f>
        <v>137.0446735395189</v>
      </c>
      <c r="H37" s="291">
        <f>'9.3'!H37/'9.3'!G37*100</f>
        <v>78.535606820461382</v>
      </c>
      <c r="I37" s="399">
        <f>'9.3'!I37/'9.3'!H37*100</f>
        <v>21.775223499361431</v>
      </c>
      <c r="J37" s="399">
        <f>'9.3'!J37/'9.3'!I37*100</f>
        <v>524.92668621700875</v>
      </c>
      <c r="K37" s="18"/>
      <c r="L37" s="18"/>
    </row>
    <row r="38" spans="1:16" ht="15" customHeight="1" x14ac:dyDescent="0.2">
      <c r="A38" s="141" t="s">
        <v>156</v>
      </c>
      <c r="B38" s="15"/>
      <c r="C38" s="15" t="e">
        <f>'9.3'!C38/'9.3'!#REF!*100</f>
        <v>#REF!</v>
      </c>
      <c r="D38" s="15">
        <f>'9.3'!D38/'9.3'!C38*100</f>
        <v>126.05965463108319</v>
      </c>
      <c r="E38" s="15">
        <f>'9.3'!E38/'9.3'!D38*100</f>
        <v>73.383901279293568</v>
      </c>
      <c r="F38" s="15">
        <f>'9.3'!F38/'9.3'!E38*100</f>
        <v>72.292502314100588</v>
      </c>
      <c r="G38" s="291">
        <f>'9.3'!G38/'9.3'!F38*100</f>
        <v>150.17072129748186</v>
      </c>
      <c r="H38" s="291">
        <f>'9.3'!H38/'9.3'!G38*100</f>
        <v>99.431575955662922</v>
      </c>
      <c r="I38" s="399">
        <f>'9.3'!I38/'9.3'!H38*100</f>
        <v>64.670573102758325</v>
      </c>
      <c r="J38" s="399">
        <f>'9.3'!J38/'9.3'!I38*100</f>
        <v>27.297237569060773</v>
      </c>
      <c r="K38" s="18"/>
      <c r="L38" s="18"/>
    </row>
    <row r="39" spans="1:16" ht="15" customHeight="1" x14ac:dyDescent="0.2">
      <c r="A39" s="136" t="s">
        <v>66</v>
      </c>
      <c r="B39" s="15"/>
      <c r="C39" s="15" t="e">
        <f>'9.3'!C39/'9.3'!#REF!*100</f>
        <v>#REF!</v>
      </c>
      <c r="D39" s="15">
        <f>'9.3'!D39/'9.3'!C39*100</f>
        <v>96.969696969696969</v>
      </c>
      <c r="E39" s="15">
        <f>'9.3'!E39/'9.3'!D39*100</f>
        <v>4.8611111111111107</v>
      </c>
      <c r="F39" s="15">
        <f>'9.3'!F39/'9.3'!E39*100</f>
        <v>171.42857142857144</v>
      </c>
      <c r="G39" s="291">
        <f>'9.3'!G39/'9.3'!F39*100</f>
        <v>45.833333333333336</v>
      </c>
      <c r="H39" s="291">
        <f>'9.3'!H39/'9.3'!G39*100</f>
        <v>72.727272727272734</v>
      </c>
      <c r="I39" s="399">
        <f>'9.3'!I39/'9.3'!H39*100</f>
        <v>87.499999999999986</v>
      </c>
      <c r="J39" s="399">
        <f>'9.3'!J39/'9.3'!I39*100</f>
        <v>85.714285714285722</v>
      </c>
      <c r="K39" s="18"/>
      <c r="L39" s="18"/>
    </row>
    <row r="40" spans="1:16" ht="15" customHeight="1" x14ac:dyDescent="0.2">
      <c r="A40" s="342" t="s">
        <v>44</v>
      </c>
      <c r="B40" s="343"/>
      <c r="C40" s="343"/>
      <c r="D40" s="343"/>
      <c r="E40" s="343"/>
      <c r="F40" s="343"/>
      <c r="G40" s="343"/>
      <c r="H40" s="343"/>
      <c r="I40" s="343"/>
      <c r="J40" s="343"/>
      <c r="K40" s="18"/>
      <c r="L40" s="18"/>
    </row>
    <row r="41" spans="1:16" ht="15" customHeight="1" x14ac:dyDescent="0.2">
      <c r="A41" s="136" t="s">
        <v>138</v>
      </c>
      <c r="B41" s="15"/>
      <c r="C41" s="15" t="e">
        <f>'9.3'!C41/'9.3'!#REF!*100</f>
        <v>#REF!</v>
      </c>
      <c r="D41" s="15">
        <f>'9.3'!D41/'9.3'!C41*100</f>
        <v>96.816479400749074</v>
      </c>
      <c r="E41" s="15">
        <f>'9.3'!E41/'9.3'!D41*100</f>
        <v>102.70793036750483</v>
      </c>
      <c r="F41" s="15">
        <f>'9.3'!F41/'9.3'!E41*100</f>
        <v>89.453860640301315</v>
      </c>
      <c r="G41" s="291">
        <f>'9.3'!G41/'9.3'!F41*100</f>
        <v>113.89473684210527</v>
      </c>
      <c r="H41" s="291">
        <f>'9.3'!H41/'9.3'!G41*100</f>
        <v>91.682070240295758</v>
      </c>
      <c r="I41" s="399">
        <f>'9.3'!I41/'9.3'!H41*100</f>
        <v>48.588709677419359</v>
      </c>
      <c r="J41" s="399">
        <f>'9.3'!J41/'9.3'!I41*100</f>
        <v>124.89626556016597</v>
      </c>
      <c r="K41" s="18" t="s">
        <v>333</v>
      </c>
      <c r="L41" s="18"/>
    </row>
    <row r="42" spans="1:16" ht="15" customHeight="1" x14ac:dyDescent="0.2">
      <c r="A42" s="136" t="s">
        <v>139</v>
      </c>
      <c r="B42" s="15"/>
      <c r="C42" s="15" t="e">
        <f>'9.3'!C42/'9.3'!#REF!*100</f>
        <v>#REF!</v>
      </c>
      <c r="D42" s="15">
        <f>'9.3'!D42/'9.3'!C42*100</f>
        <v>120.62868369351669</v>
      </c>
      <c r="E42" s="15">
        <f>'9.3'!E42/'9.3'!D42*100</f>
        <v>83.22475570032573</v>
      </c>
      <c r="F42" s="15">
        <f>'9.3'!F42/'9.3'!E42*100</f>
        <v>99.80430528375733</v>
      </c>
      <c r="G42" s="291">
        <f>'9.3'!G42/'9.3'!F42*100</f>
        <v>104.50980392156862</v>
      </c>
      <c r="H42" s="291">
        <f>'9.3'!H42/'9.3'!G42*100</f>
        <v>86.303939962476548</v>
      </c>
      <c r="I42" s="399">
        <f>'9.3'!I42/'9.3'!H42*100</f>
        <v>49.347826086956523</v>
      </c>
      <c r="J42" s="399">
        <f>'9.3'!J42/'9.3'!I42*100</f>
        <v>125.99118942731278</v>
      </c>
      <c r="K42" s="18"/>
      <c r="L42" s="18"/>
    </row>
    <row r="43" spans="1:16" ht="15" customHeight="1" x14ac:dyDescent="0.2">
      <c r="A43" s="136" t="s">
        <v>75</v>
      </c>
      <c r="B43" s="15"/>
      <c r="C43" s="15" t="e">
        <f>'9.3'!C43/'9.3'!#REF!*100</f>
        <v>#REF!</v>
      </c>
      <c r="D43" s="15">
        <f>'9.3'!D43/'9.3'!C43*100</f>
        <v>130.64516129032256</v>
      </c>
      <c r="E43" s="15">
        <f>'9.3'!E43/'9.3'!D43*100</f>
        <v>48.559670781893004</v>
      </c>
      <c r="F43" s="15">
        <f>'9.3'!F43/'9.3'!E43*100</f>
        <v>39.83050847457627</v>
      </c>
      <c r="G43" s="291">
        <f>'9.3'!G43/'9.3'!F43*100</f>
        <v>1870.2127659574469</v>
      </c>
      <c r="H43" s="291">
        <f>'9.3'!H43/'9.3'!G43*100</f>
        <v>7.1672354948805461</v>
      </c>
      <c r="I43" s="399">
        <f>'9.3'!I43/'9.3'!H43*100</f>
        <v>73.015873015873012</v>
      </c>
      <c r="J43" s="399">
        <f>'9.3'!J43/'9.3'!I43*100</f>
        <v>171.73913043478265</v>
      </c>
      <c r="K43" s="18"/>
      <c r="L43" s="18"/>
    </row>
    <row r="44" spans="1:16" ht="15" customHeight="1" x14ac:dyDescent="0.2">
      <c r="A44" s="136" t="s">
        <v>274</v>
      </c>
      <c r="B44" s="15"/>
      <c r="C44" s="15" t="e">
        <f>'9.3'!C44/'9.3'!#REF!*100</f>
        <v>#REF!</v>
      </c>
      <c r="D44" s="15">
        <f>'9.3'!D44/'9.3'!C44*100</f>
        <v>130.49645390070921</v>
      </c>
      <c r="E44" s="15">
        <f>'9.3'!E44/'9.3'!D44*100</f>
        <v>79.34782608695653</v>
      </c>
      <c r="F44" s="15">
        <f>'9.3'!F44/'9.3'!E44*100</f>
        <v>94.520547945205493</v>
      </c>
      <c r="G44" s="291">
        <f>'9.3'!G44/'9.3'!F44*100</f>
        <v>102.89855072463767</v>
      </c>
      <c r="H44" s="291">
        <f>'9.3'!H44/'9.3'!G44*100</f>
        <v>80.281690140845072</v>
      </c>
      <c r="I44" s="399">
        <f>'9.3'!I44/'9.3'!H44*100</f>
        <v>23.684210526315791</v>
      </c>
      <c r="J44" s="399">
        <f>'9.3'!J44/'9.3'!I44*100</f>
        <v>155.02222222222221</v>
      </c>
      <c r="K44" s="210"/>
      <c r="L44" s="18"/>
    </row>
    <row r="45" spans="1:16" ht="15" customHeight="1" x14ac:dyDescent="0.2">
      <c r="A45" s="136" t="s">
        <v>59</v>
      </c>
      <c r="B45" s="15"/>
      <c r="C45" s="15" t="e">
        <f>'9.3'!C45/'9.3'!#REF!*100</f>
        <v>#REF!</v>
      </c>
      <c r="D45" s="15">
        <f>'9.3'!D45/'9.3'!C45*100</f>
        <v>99.791991679667177</v>
      </c>
      <c r="E45" s="15">
        <f>'9.3'!E45/'9.3'!D45*100</f>
        <v>99.713392391870755</v>
      </c>
      <c r="F45" s="15">
        <f>'9.3'!F45/'9.3'!E45*100</f>
        <v>86.647504572772419</v>
      </c>
      <c r="G45" s="291">
        <f>'9.3'!G45/'9.3'!F45*100</f>
        <v>61.1881785283474</v>
      </c>
      <c r="H45" s="291">
        <f>'9.3'!H45/'9.3'!G45*100</f>
        <v>73.681616559881718</v>
      </c>
      <c r="I45" s="399">
        <f>'9.3'!I45/'9.3'!H45*100</f>
        <v>38.795986622073578</v>
      </c>
      <c r="J45" s="399">
        <f>'9.3'!J45/'9.3'!I45*100</f>
        <v>55.58062068965517</v>
      </c>
      <c r="K45" s="18"/>
      <c r="L45" s="18"/>
    </row>
    <row r="46" spans="1:16" ht="15" customHeight="1" x14ac:dyDescent="0.2">
      <c r="A46" s="136" t="s">
        <v>58</v>
      </c>
      <c r="B46" s="15"/>
      <c r="C46" s="15" t="e">
        <f>'9.3'!C46/'9.3'!#REF!*100</f>
        <v>#REF!</v>
      </c>
      <c r="D46" s="15">
        <f>'9.3'!D46/'9.3'!C46*100</f>
        <v>125.66371681415929</v>
      </c>
      <c r="E46" s="15">
        <f>'9.3'!E46/'9.3'!D46*100</f>
        <v>63.380281690140848</v>
      </c>
      <c r="F46" s="15">
        <f>'9.3'!F46/'9.3'!E46*100</f>
        <v>85.555555555555557</v>
      </c>
      <c r="G46" s="291">
        <f>'9.3'!G46/'9.3'!F46*100</f>
        <v>276.62337662337666</v>
      </c>
      <c r="H46" s="291">
        <f>'9.3'!H46/'9.3'!G46*100</f>
        <v>34.741784037558688</v>
      </c>
      <c r="I46" s="399">
        <f>'9.3'!I46/'9.3'!H46*100</f>
        <v>50</v>
      </c>
      <c r="J46" s="399">
        <f>'9.3'!J46/'9.3'!I46*100</f>
        <v>29.72972972972973</v>
      </c>
      <c r="K46" s="18"/>
      <c r="L46" s="18"/>
    </row>
    <row r="47" spans="1:16" ht="15" customHeight="1" x14ac:dyDescent="0.2">
      <c r="A47" s="136" t="s">
        <v>157</v>
      </c>
      <c r="B47" s="15"/>
      <c r="C47" s="15" t="e">
        <f>'9.3'!C47/'9.3'!#REF!*100</f>
        <v>#REF!</v>
      </c>
      <c r="D47" s="15">
        <f>'9.3'!D47/'9.3'!C47*100</f>
        <v>89.743589743589752</v>
      </c>
      <c r="E47" s="15">
        <f>'9.3'!E47/'9.3'!D47*100</f>
        <v>61.714285714285722</v>
      </c>
      <c r="F47" s="15">
        <f>'9.3'!F47/'9.3'!E47*100</f>
        <v>97.222222222222214</v>
      </c>
      <c r="G47" s="291">
        <f>'9.3'!G47/'9.3'!F47*100</f>
        <v>72.38095238095238</v>
      </c>
      <c r="H47" s="291">
        <f>'9.3'!H47/'9.3'!G47*100</f>
        <v>93.421052631578945</v>
      </c>
      <c r="I47" s="399">
        <f>'9.3'!I47/'9.3'!H47*100</f>
        <v>36.619718309859159</v>
      </c>
      <c r="J47" s="257" t="s">
        <v>342</v>
      </c>
      <c r="K47" s="18"/>
      <c r="L47" s="18"/>
    </row>
    <row r="48" spans="1:16" ht="15" customHeight="1" x14ac:dyDescent="0.2">
      <c r="A48" s="216" t="s">
        <v>275</v>
      </c>
      <c r="B48" s="15"/>
      <c r="C48" s="15" t="e">
        <f>'9.3'!C48/'9.3'!#REF!*100</f>
        <v>#REF!</v>
      </c>
      <c r="D48" s="15">
        <f>'9.3'!D48/'9.3'!C48*100</f>
        <v>126.63024923181973</v>
      </c>
      <c r="E48" s="15">
        <f>'9.3'!E48/'9.3'!D48*100</f>
        <v>83.203019681854968</v>
      </c>
      <c r="F48" s="15">
        <f>'9.3'!F48/'9.3'!E48*100</f>
        <v>89.630589760207386</v>
      </c>
      <c r="G48" s="291">
        <f>'9.3'!G48/'9.3'!F48*100</f>
        <v>113.77440347071581</v>
      </c>
      <c r="H48" s="291">
        <f>'9.3'!H48/'9.3'!G48*100</f>
        <v>84.620273276136004</v>
      </c>
      <c r="I48" s="399">
        <f>'9.3'!I48/'9.3'!H48*100</f>
        <v>59.294029290274132</v>
      </c>
      <c r="J48" s="399">
        <f>'9.3'!J48/'9.3'!I48*100</f>
        <v>106.22387587080431</v>
      </c>
      <c r="K48" s="210"/>
      <c r="L48" s="18"/>
    </row>
    <row r="49" spans="1:12" ht="5.0999999999999996" customHeight="1" x14ac:dyDescent="0.2">
      <c r="A49" s="366"/>
      <c r="B49" s="370"/>
      <c r="C49" s="370"/>
      <c r="D49" s="370"/>
      <c r="E49" s="370"/>
      <c r="F49" s="370"/>
      <c r="G49" s="371"/>
      <c r="H49" s="371"/>
      <c r="I49" s="371"/>
      <c r="J49" s="371"/>
      <c r="K49" s="18"/>
      <c r="L49" s="18"/>
    </row>
    <row r="50" spans="1:12" ht="5.0999999999999996" customHeight="1" x14ac:dyDescent="0.2">
      <c r="A50" s="103"/>
      <c r="H50" s="255"/>
      <c r="I50" s="255"/>
      <c r="J50" s="255"/>
      <c r="K50" s="18"/>
      <c r="L50" s="18"/>
    </row>
    <row r="51" spans="1:12" ht="15" customHeight="1" x14ac:dyDescent="0.2">
      <c r="A51" s="124"/>
      <c r="H51" s="255"/>
      <c r="I51" s="255"/>
      <c r="J51" s="255"/>
      <c r="K51" s="18"/>
      <c r="L51" s="18"/>
    </row>
    <row r="52" spans="1:12" ht="15" customHeight="1" x14ac:dyDescent="0.2">
      <c r="K52" s="18"/>
      <c r="L52" s="18"/>
    </row>
    <row r="53" spans="1:12" ht="15" customHeight="1" x14ac:dyDescent="0.2">
      <c r="K53" s="18"/>
      <c r="L53" s="18"/>
    </row>
    <row r="54" spans="1:12" ht="15" customHeight="1" x14ac:dyDescent="0.2">
      <c r="K54" s="18"/>
      <c r="L54" s="18"/>
    </row>
    <row r="55" spans="1:12" ht="15" customHeight="1" x14ac:dyDescent="0.2">
      <c r="K55" s="18"/>
      <c r="L55" s="18"/>
    </row>
    <row r="56" spans="1:12" ht="15" customHeight="1" x14ac:dyDescent="0.2">
      <c r="K56" s="18"/>
      <c r="L56" s="18"/>
    </row>
    <row r="57" spans="1:12" ht="15" customHeight="1" x14ac:dyDescent="0.2">
      <c r="K57" s="18"/>
      <c r="L57" s="18"/>
    </row>
    <row r="58" spans="1:12" ht="15" customHeight="1" x14ac:dyDescent="0.2">
      <c r="K58" s="18"/>
      <c r="L58" s="18"/>
    </row>
    <row r="59" spans="1:12" ht="15" customHeight="1" x14ac:dyDescent="0.2">
      <c r="K59" s="18"/>
      <c r="L59" s="18"/>
    </row>
    <row r="60" spans="1:12" ht="15" customHeight="1" x14ac:dyDescent="0.2">
      <c r="K60" s="18"/>
      <c r="L60" s="18"/>
    </row>
    <row r="61" spans="1:12" ht="15" customHeight="1" x14ac:dyDescent="0.2">
      <c r="K61" s="18"/>
      <c r="L61" s="18"/>
    </row>
    <row r="62" spans="1:12" ht="15" customHeight="1" x14ac:dyDescent="0.2">
      <c r="K62" s="18"/>
      <c r="L62" s="18"/>
    </row>
    <row r="63" spans="1:12" ht="15" customHeight="1" x14ac:dyDescent="0.2">
      <c r="K63" s="18"/>
      <c r="L63" s="18"/>
    </row>
    <row r="64" spans="1:12" ht="15" customHeight="1" x14ac:dyDescent="0.2">
      <c r="K64" s="18"/>
      <c r="L64" s="18"/>
    </row>
    <row r="65" spans="1:12" ht="15" customHeight="1" x14ac:dyDescent="0.2">
      <c r="K65" s="18"/>
      <c r="L65" s="18"/>
    </row>
    <row r="66" spans="1:12" ht="15" customHeight="1" x14ac:dyDescent="0.2">
      <c r="K66" s="18"/>
      <c r="L66" s="18"/>
    </row>
    <row r="67" spans="1:12" ht="15" customHeight="1" x14ac:dyDescent="0.2">
      <c r="B67" s="71"/>
      <c r="K67" s="18"/>
      <c r="L67" s="18"/>
    </row>
    <row r="68" spans="1:12" ht="15" customHeight="1" x14ac:dyDescent="0.2">
      <c r="A68" s="577" t="s">
        <v>10</v>
      </c>
      <c r="B68" s="577"/>
      <c r="C68" s="577"/>
      <c r="D68" s="577"/>
      <c r="E68" s="18"/>
      <c r="F68" s="18"/>
      <c r="G68" s="18"/>
      <c r="H68" s="18"/>
      <c r="I68" s="18"/>
      <c r="J68" s="18"/>
      <c r="K68" s="18"/>
      <c r="L68" s="18"/>
    </row>
    <row r="69" spans="1:12" ht="15" customHeight="1" x14ac:dyDescent="0.2"/>
    <row r="70" spans="1:12" ht="15" customHeight="1" x14ac:dyDescent="0.2"/>
    <row r="71" spans="1:12" ht="15" customHeight="1" x14ac:dyDescent="0.2"/>
    <row r="72" spans="1:12" ht="15" customHeight="1" x14ac:dyDescent="0.2"/>
    <row r="73" spans="1:12" ht="15" customHeight="1" x14ac:dyDescent="0.2"/>
    <row r="74" spans="1:12" ht="15" customHeight="1" x14ac:dyDescent="0.2"/>
    <row r="75" spans="1:12" ht="15" customHeight="1" x14ac:dyDescent="0.2"/>
    <row r="76" spans="1:12" ht="15" customHeight="1" x14ac:dyDescent="0.2"/>
    <row r="77" spans="1:12" ht="15" customHeight="1" x14ac:dyDescent="0.2"/>
  </sheetData>
  <mergeCells count="2">
    <mergeCell ref="A68:D68"/>
    <mergeCell ref="A1:J1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  <colBreaks count="1" manualBreakCount="1">
    <brk id="1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M253"/>
  <sheetViews>
    <sheetView showGridLines="0" view="pageBreakPreview" topLeftCell="A29" zoomScaleNormal="75" zoomScaleSheetLayoutView="100" workbookViewId="0">
      <selection activeCell="M46" sqref="M46"/>
    </sheetView>
  </sheetViews>
  <sheetFormatPr baseColWidth="10" defaultColWidth="11" defaultRowHeight="12" x14ac:dyDescent="0.2"/>
  <cols>
    <col min="1" max="1" width="44.25" style="82" customWidth="1"/>
    <col min="2" max="2" width="2" style="18" hidden="1" customWidth="1"/>
    <col min="3" max="5" width="8.125" style="18" hidden="1" customWidth="1"/>
    <col min="6" max="10" width="9.5" style="18" customWidth="1"/>
    <col min="11" max="16384" width="11" style="18"/>
  </cols>
  <sheetData>
    <row r="1" spans="1:13" ht="15" customHeight="1" x14ac:dyDescent="0.2">
      <c r="A1" s="583" t="s">
        <v>337</v>
      </c>
      <c r="B1" s="583"/>
      <c r="C1" s="583"/>
      <c r="D1" s="583"/>
      <c r="E1" s="583"/>
      <c r="F1" s="583"/>
      <c r="G1" s="583"/>
      <c r="H1" s="583"/>
      <c r="I1" s="583"/>
      <c r="J1" s="583"/>
      <c r="K1" s="526"/>
    </row>
    <row r="2" spans="1:13" ht="15" customHeight="1" x14ac:dyDescent="0.2">
      <c r="A2" s="133"/>
      <c r="B2" s="22"/>
    </row>
    <row r="3" spans="1:13" ht="15" customHeight="1" x14ac:dyDescent="0.2">
      <c r="A3" s="38"/>
      <c r="B3" s="8"/>
      <c r="C3" s="40"/>
      <c r="D3" s="40"/>
      <c r="E3" s="40"/>
      <c r="F3" s="40"/>
      <c r="G3" s="40"/>
      <c r="H3" s="40"/>
      <c r="I3" s="40"/>
      <c r="J3" s="40" t="s">
        <v>81</v>
      </c>
    </row>
    <row r="4" spans="1:13" ht="5.0999999999999996" customHeight="1" x14ac:dyDescent="0.2">
      <c r="A4" s="103"/>
      <c r="B4" s="9"/>
      <c r="C4" s="9"/>
      <c r="D4" s="9"/>
      <c r="E4" s="9"/>
      <c r="F4" s="9"/>
      <c r="G4" s="9"/>
      <c r="H4" s="9"/>
      <c r="I4" s="9"/>
      <c r="J4" s="9"/>
    </row>
    <row r="5" spans="1:13" ht="5.0999999999999996" customHeight="1" x14ac:dyDescent="0.2">
      <c r="A5" s="320"/>
      <c r="B5" s="324"/>
      <c r="C5" s="324"/>
      <c r="D5" s="324"/>
      <c r="E5" s="324"/>
      <c r="F5" s="324"/>
      <c r="G5" s="324"/>
      <c r="H5" s="324"/>
      <c r="I5" s="324"/>
      <c r="J5" s="324"/>
    </row>
    <row r="6" spans="1:13" s="70" customFormat="1" ht="15" customHeight="1" x14ac:dyDescent="0.2">
      <c r="A6" s="437" t="s">
        <v>42</v>
      </c>
      <c r="B6" s="439"/>
      <c r="C6" s="439">
        <v>2016</v>
      </c>
      <c r="D6" s="439">
        <v>2017</v>
      </c>
      <c r="E6" s="439">
        <v>2018</v>
      </c>
      <c r="F6" s="439">
        <v>2019</v>
      </c>
      <c r="G6" s="439">
        <v>2020</v>
      </c>
      <c r="H6" s="439">
        <v>2021</v>
      </c>
      <c r="I6" s="439">
        <v>2022</v>
      </c>
      <c r="J6" s="439">
        <v>2023</v>
      </c>
      <c r="L6" s="441"/>
    </row>
    <row r="7" spans="1:13" ht="5.0999999999999996" customHeight="1" x14ac:dyDescent="0.2">
      <c r="A7" s="330"/>
      <c r="B7" s="332"/>
      <c r="C7" s="332"/>
      <c r="D7" s="332"/>
      <c r="E7" s="332"/>
      <c r="F7" s="332"/>
      <c r="G7" s="332"/>
      <c r="H7" s="332"/>
      <c r="I7" s="332"/>
      <c r="J7" s="332"/>
    </row>
    <row r="8" spans="1:13" ht="5.0999999999999996" customHeight="1" x14ac:dyDescent="0.2">
      <c r="A8" s="134"/>
      <c r="B8" s="89"/>
      <c r="C8" s="89"/>
      <c r="D8" s="89"/>
      <c r="E8" s="89"/>
      <c r="F8" s="89"/>
      <c r="G8" s="89"/>
      <c r="H8" s="89"/>
      <c r="I8" s="89"/>
      <c r="J8" s="89"/>
    </row>
    <row r="9" spans="1:13" ht="15" customHeight="1" x14ac:dyDescent="0.2">
      <c r="A9" s="342" t="s">
        <v>45</v>
      </c>
      <c r="B9" s="343"/>
      <c r="C9" s="343"/>
      <c r="D9" s="343"/>
      <c r="E9" s="343"/>
      <c r="F9" s="343"/>
      <c r="G9" s="343"/>
      <c r="H9" s="343"/>
      <c r="I9" s="343"/>
      <c r="J9" s="343"/>
      <c r="K9" s="131"/>
    </row>
    <row r="10" spans="1:13" ht="15" customHeight="1" x14ac:dyDescent="0.2">
      <c r="A10" s="136" t="s">
        <v>140</v>
      </c>
      <c r="B10" s="15"/>
      <c r="C10" s="15" t="e">
        <f>'9.3 Cont.'!C10/'9.3 Cont.'!#REF!*100</f>
        <v>#REF!</v>
      </c>
      <c r="D10" s="15">
        <f>'9.3 Cont.'!D10/'9.3 Cont.'!C10*100</f>
        <v>45.736434108527135</v>
      </c>
      <c r="E10" s="15">
        <f>'9.3 Cont.'!E10/'9.3 Cont.'!D10*100</f>
        <v>103.38983050847457</v>
      </c>
      <c r="F10" s="15">
        <f>'9.3 Cont.'!F10/'9.3 Cont.'!E10*100</f>
        <v>127.86885245901641</v>
      </c>
      <c r="G10" s="291">
        <f>'9.3 Cont.'!G10/'9.3 Cont.'!F10*100</f>
        <v>98.71794871794873</v>
      </c>
      <c r="H10" s="291">
        <f>'9.3 Cont.'!H10/'9.3 Cont.'!G10*100</f>
        <v>79.220779220779207</v>
      </c>
      <c r="I10" s="399">
        <f>'9.3 Cont.'!I10/'9.3 Cont.'!H10*100</f>
        <v>121.31147540983609</v>
      </c>
      <c r="J10" s="399">
        <f>'9.3 Cont.'!J10/'9.3 Cont.'!I10*100</f>
        <v>71.349999999999994</v>
      </c>
      <c r="K10" s="132"/>
      <c r="L10" s="15"/>
      <c r="M10" s="75"/>
    </row>
    <row r="11" spans="1:13" ht="15" hidden="1" customHeight="1" x14ac:dyDescent="0.2">
      <c r="A11" s="342" t="s">
        <v>46</v>
      </c>
      <c r="B11" s="343"/>
      <c r="C11" s="343"/>
      <c r="D11" s="343"/>
      <c r="E11" s="343"/>
      <c r="F11" s="343"/>
      <c r="G11" s="343"/>
      <c r="H11" s="343"/>
      <c r="I11" s="399" t="e">
        <f>'9.3 Cont.'!I11/'9.3 Cont.'!H11*100</f>
        <v>#DIV/0!</v>
      </c>
      <c r="J11" s="399" t="e">
        <f>'9.3 Cont.'!J11/'9.3 Cont.'!I11*100</f>
        <v>#DIV/0!</v>
      </c>
      <c r="K11" s="131"/>
      <c r="L11" s="15"/>
      <c r="M11" s="75"/>
    </row>
    <row r="12" spans="1:13" ht="15" hidden="1" customHeight="1" x14ac:dyDescent="0.2">
      <c r="A12" s="142" t="s">
        <v>160</v>
      </c>
      <c r="B12" s="15"/>
      <c r="C12" s="15" t="e">
        <f>'9.3 Cont.'!C12/'9.3 Cont.'!#REF!*100</f>
        <v>#REF!</v>
      </c>
      <c r="D12" s="15" t="s">
        <v>179</v>
      </c>
      <c r="E12" s="15" t="s">
        <v>114</v>
      </c>
      <c r="F12" s="15" t="s">
        <v>114</v>
      </c>
      <c r="G12" s="291" t="s">
        <v>114</v>
      </c>
      <c r="H12" s="291" t="s">
        <v>114</v>
      </c>
      <c r="I12" s="399" t="e">
        <f>'9.3 Cont.'!I12/'9.3 Cont.'!H12*100</f>
        <v>#VALUE!</v>
      </c>
      <c r="J12" s="399" t="e">
        <f>'9.3 Cont.'!J12/'9.3 Cont.'!I12*100</f>
        <v>#VALUE!</v>
      </c>
      <c r="K12" s="130"/>
      <c r="L12" s="13"/>
      <c r="M12" s="75"/>
    </row>
    <row r="13" spans="1:13" ht="15" hidden="1" customHeight="1" x14ac:dyDescent="0.2">
      <c r="A13" s="136" t="s">
        <v>161</v>
      </c>
      <c r="B13" s="15"/>
      <c r="C13" s="15" t="s">
        <v>114</v>
      </c>
      <c r="D13" s="15" t="s">
        <v>114</v>
      </c>
      <c r="E13" s="15" t="s">
        <v>114</v>
      </c>
      <c r="F13" s="15" t="s">
        <v>114</v>
      </c>
      <c r="G13" s="291" t="s">
        <v>114</v>
      </c>
      <c r="H13" s="291" t="s">
        <v>114</v>
      </c>
      <c r="I13" s="399" t="e">
        <f>'9.3 Cont.'!I13/'9.3 Cont.'!H13*100</f>
        <v>#VALUE!</v>
      </c>
      <c r="J13" s="399" t="e">
        <f>'9.3 Cont.'!J13/'9.3 Cont.'!I13*100</f>
        <v>#VALUE!</v>
      </c>
      <c r="K13" s="132"/>
      <c r="L13" s="13"/>
      <c r="M13" s="75"/>
    </row>
    <row r="14" spans="1:13" ht="15" hidden="1" customHeight="1" x14ac:dyDescent="0.2">
      <c r="A14" s="136" t="s">
        <v>162</v>
      </c>
      <c r="B14" s="15"/>
      <c r="C14" s="15" t="s">
        <v>114</v>
      </c>
      <c r="D14" s="15" t="s">
        <v>114</v>
      </c>
      <c r="E14" s="15" t="s">
        <v>114</v>
      </c>
      <c r="F14" s="15" t="s">
        <v>114</v>
      </c>
      <c r="G14" s="291" t="s">
        <v>114</v>
      </c>
      <c r="H14" s="291" t="s">
        <v>114</v>
      </c>
      <c r="I14" s="399" t="e">
        <f>'9.3 Cont.'!I14/'9.3 Cont.'!H14*100</f>
        <v>#VALUE!</v>
      </c>
      <c r="J14" s="399" t="e">
        <f>'9.3 Cont.'!J14/'9.3 Cont.'!I14*100</f>
        <v>#VALUE!</v>
      </c>
      <c r="K14" s="132"/>
      <c r="L14" s="15"/>
      <c r="M14" s="75"/>
    </row>
    <row r="15" spans="1:13" ht="15" hidden="1" customHeight="1" x14ac:dyDescent="0.2">
      <c r="A15" s="136" t="s">
        <v>163</v>
      </c>
      <c r="B15" s="15"/>
      <c r="C15" s="15" t="s">
        <v>114</v>
      </c>
      <c r="D15" s="15" t="s">
        <v>114</v>
      </c>
      <c r="E15" s="15" t="s">
        <v>114</v>
      </c>
      <c r="F15" s="15" t="s">
        <v>114</v>
      </c>
      <c r="G15" s="291" t="s">
        <v>114</v>
      </c>
      <c r="H15" s="291" t="s">
        <v>114</v>
      </c>
      <c r="I15" s="399" t="e">
        <f>'9.3 Cont.'!I15/'9.3 Cont.'!H15*100</f>
        <v>#VALUE!</v>
      </c>
      <c r="J15" s="399" t="e">
        <f>'9.3 Cont.'!J15/'9.3 Cont.'!I15*100</f>
        <v>#VALUE!</v>
      </c>
      <c r="K15" s="132"/>
      <c r="L15" s="15"/>
      <c r="M15" s="75"/>
    </row>
    <row r="16" spans="1:13" ht="15" hidden="1" customHeight="1" x14ac:dyDescent="0.2">
      <c r="A16" s="136" t="s">
        <v>164</v>
      </c>
      <c r="B16" s="15"/>
      <c r="C16" s="15" t="s">
        <v>114</v>
      </c>
      <c r="D16" s="15" t="s">
        <v>114</v>
      </c>
      <c r="E16" s="15" t="s">
        <v>114</v>
      </c>
      <c r="F16" s="15" t="s">
        <v>114</v>
      </c>
      <c r="G16" s="291" t="s">
        <v>114</v>
      </c>
      <c r="H16" s="291" t="s">
        <v>114</v>
      </c>
      <c r="I16" s="399" t="e">
        <f>'9.3 Cont.'!I16/'9.3 Cont.'!H16*100</f>
        <v>#VALUE!</v>
      </c>
      <c r="J16" s="399" t="e">
        <f>'9.3 Cont.'!J16/'9.3 Cont.'!I16*100</f>
        <v>#VALUE!</v>
      </c>
      <c r="K16" s="132"/>
      <c r="L16" s="15"/>
      <c r="M16" s="75"/>
    </row>
    <row r="17" spans="1:13" ht="15" hidden="1" customHeight="1" x14ac:dyDescent="0.2">
      <c r="A17" s="140" t="s">
        <v>47</v>
      </c>
      <c r="B17" s="15"/>
      <c r="C17" s="15"/>
      <c r="D17" s="15"/>
      <c r="E17" s="15"/>
      <c r="F17" s="15"/>
      <c r="G17" s="291"/>
      <c r="H17" s="291"/>
      <c r="I17" s="399" t="e">
        <f>'9.3 Cont.'!I17/'9.3 Cont.'!H17*100</f>
        <v>#DIV/0!</v>
      </c>
      <c r="J17" s="399" t="e">
        <f>'9.3 Cont.'!J17/'9.3 Cont.'!I17*100</f>
        <v>#DIV/0!</v>
      </c>
      <c r="K17" s="131"/>
      <c r="L17" s="19"/>
      <c r="M17" s="75"/>
    </row>
    <row r="18" spans="1:13" ht="15" hidden="1" customHeight="1" x14ac:dyDescent="0.2">
      <c r="A18" s="136" t="s">
        <v>165</v>
      </c>
      <c r="B18" s="15"/>
      <c r="C18" s="15" t="s">
        <v>114</v>
      </c>
      <c r="D18" s="15" t="s">
        <v>114</v>
      </c>
      <c r="E18" s="15" t="s">
        <v>114</v>
      </c>
      <c r="F18" s="15" t="s">
        <v>114</v>
      </c>
      <c r="G18" s="291" t="s">
        <v>114</v>
      </c>
      <c r="H18" s="291" t="s">
        <v>114</v>
      </c>
      <c r="I18" s="399" t="e">
        <f>'9.3 Cont.'!I18/'9.3 Cont.'!H18*100</f>
        <v>#VALUE!</v>
      </c>
      <c r="J18" s="399" t="e">
        <f>'9.3 Cont.'!J18/'9.3 Cont.'!I18*100</f>
        <v>#VALUE!</v>
      </c>
      <c r="K18" s="132"/>
      <c r="L18" s="15"/>
      <c r="M18" s="75"/>
    </row>
    <row r="19" spans="1:13" ht="15" customHeight="1" x14ac:dyDescent="0.2">
      <c r="A19" s="342" t="s">
        <v>48</v>
      </c>
      <c r="B19" s="343"/>
      <c r="C19" s="343"/>
      <c r="D19" s="343"/>
      <c r="E19" s="343"/>
      <c r="F19" s="343"/>
      <c r="G19" s="343"/>
      <c r="H19" s="343"/>
      <c r="I19" s="343"/>
      <c r="J19" s="343"/>
      <c r="K19" s="131"/>
      <c r="L19" s="19"/>
      <c r="M19" s="75"/>
    </row>
    <row r="20" spans="1:13" ht="15" customHeight="1" x14ac:dyDescent="0.2">
      <c r="A20" s="136" t="s">
        <v>166</v>
      </c>
      <c r="B20" s="15"/>
      <c r="C20" s="15" t="e">
        <f>'9.3 Cont.'!C20/'9.3 Cont.'!#REF!*100</f>
        <v>#REF!</v>
      </c>
      <c r="D20" s="15">
        <f>'9.3 Cont.'!D20/'9.3 Cont.'!C20*100</f>
        <v>94.629629629629633</v>
      </c>
      <c r="E20" s="15">
        <f>'9.3 Cont.'!E20/'9.3 Cont.'!D20*100</f>
        <v>115.65557729941291</v>
      </c>
      <c r="F20" s="15">
        <f>'9.3 Cont.'!F20/'9.3 Cont.'!E20*100</f>
        <v>75.126903553299485</v>
      </c>
      <c r="G20" s="291">
        <f>'9.3 Cont.'!G20/'9.3 Cont.'!F20*100</f>
        <v>65.090090090090087</v>
      </c>
      <c r="H20" s="291">
        <f>'9.3 Cont.'!H20/'9.3 Cont.'!G20*100</f>
        <v>67.474048442906579</v>
      </c>
      <c r="I20" s="399">
        <f>'9.3 Cont.'!I20/'9.3 Cont.'!H20*100</f>
        <v>90.256410256410263</v>
      </c>
      <c r="J20" s="399">
        <f>'9.3 Cont.'!J20/'9.3 Cont.'!I20*100</f>
        <v>263.63636363636363</v>
      </c>
      <c r="K20" s="132"/>
      <c r="L20" s="19"/>
      <c r="M20" s="75"/>
    </row>
    <row r="21" spans="1:13" ht="15" customHeight="1" x14ac:dyDescent="0.2">
      <c r="A21" s="136" t="s">
        <v>167</v>
      </c>
      <c r="B21" s="15"/>
      <c r="C21" s="15" t="e">
        <f>'9.3 Cont.'!C21/'9.3 Cont.'!#REF!*100</f>
        <v>#REF!</v>
      </c>
      <c r="D21" s="15">
        <f>'9.3 Cont.'!D21/'9.3 Cont.'!C21*100</f>
        <v>94.629629629629633</v>
      </c>
      <c r="E21" s="15">
        <f>'9.3 Cont.'!E21/'9.3 Cont.'!D21*100</f>
        <v>115.65557729941291</v>
      </c>
      <c r="F21" s="15">
        <f>'9.3 Cont.'!F21/'9.3 Cont.'!E21*100</f>
        <v>75.126903553299485</v>
      </c>
      <c r="G21" s="291">
        <f>'9.3 Cont.'!G21/'9.3 Cont.'!F21*100</f>
        <v>65.090090090090087</v>
      </c>
      <c r="H21" s="291">
        <f>'9.3 Cont.'!H21/'9.3 Cont.'!G21*100</f>
        <v>67.474048442906579</v>
      </c>
      <c r="I21" s="399">
        <f>'9.3 Cont.'!I21/'9.3 Cont.'!H21*100</f>
        <v>90.256410256410263</v>
      </c>
      <c r="J21" s="399">
        <f>'9.3 Cont.'!J21/'9.3 Cont.'!I21*100</f>
        <v>263.63636363636363</v>
      </c>
      <c r="K21" s="132"/>
      <c r="L21" s="13"/>
      <c r="M21" s="75"/>
    </row>
    <row r="22" spans="1:13" ht="15" customHeight="1" x14ac:dyDescent="0.2">
      <c r="A22" s="342" t="s">
        <v>49</v>
      </c>
      <c r="B22" s="343"/>
      <c r="C22" s="343"/>
      <c r="D22" s="343"/>
      <c r="E22" s="343"/>
      <c r="F22" s="343"/>
      <c r="G22" s="343"/>
      <c r="H22" s="343"/>
      <c r="I22" s="343"/>
      <c r="J22" s="343"/>
      <c r="K22" s="131"/>
      <c r="L22" s="19"/>
      <c r="M22" s="75"/>
    </row>
    <row r="23" spans="1:13" ht="15" customHeight="1" x14ac:dyDescent="0.2">
      <c r="A23" s="136" t="s">
        <v>53</v>
      </c>
      <c r="B23" s="15"/>
      <c r="C23" s="15" t="e">
        <f>'9.3 Cont.'!C23/'9.3 Cont.'!#REF!*100</f>
        <v>#REF!</v>
      </c>
      <c r="D23" s="15">
        <f>'9.3 Cont.'!D23/'9.3 Cont.'!C23*100</f>
        <v>78.843390804597718</v>
      </c>
      <c r="E23" s="15">
        <f>'9.3 Cont.'!E23/'9.3 Cont.'!D23*100</f>
        <v>122.09567198177676</v>
      </c>
      <c r="F23" s="15">
        <f>'9.3 Cont.'!F23/'9.3 Cont.'!E23*100</f>
        <v>85.839552238805965</v>
      </c>
      <c r="G23" s="291">
        <f>'9.3 Cont.'!G23/'9.3 Cont.'!F23*100</f>
        <v>144.62073462290806</v>
      </c>
      <c r="H23" s="291">
        <f>'9.3 Cont.'!H23/'9.3 Cont.'!G23*100</f>
        <v>133.40847610459875</v>
      </c>
      <c r="I23" s="399">
        <f>'9.3 Cont.'!I23/'9.3 Cont.'!H23*100</f>
        <v>28.230257970034923</v>
      </c>
      <c r="J23" s="399">
        <f>'9.3 Cont.'!J23/'9.3 Cont.'!I23*100</f>
        <v>131.08539505187551</v>
      </c>
      <c r="K23" s="132"/>
      <c r="L23" s="19"/>
      <c r="M23" s="75"/>
    </row>
    <row r="24" spans="1:13" ht="15" customHeight="1" x14ac:dyDescent="0.2">
      <c r="A24" s="342" t="s">
        <v>50</v>
      </c>
      <c r="B24" s="343"/>
      <c r="C24" s="343"/>
      <c r="D24" s="343"/>
      <c r="E24" s="343"/>
      <c r="F24" s="343"/>
      <c r="G24" s="343"/>
      <c r="H24" s="343"/>
      <c r="I24" s="343"/>
      <c r="J24" s="343"/>
      <c r="K24" s="131"/>
      <c r="L24" s="15"/>
      <c r="M24" s="75"/>
    </row>
    <row r="25" spans="1:13" ht="15" customHeight="1" x14ac:dyDescent="0.2">
      <c r="A25" s="136" t="s">
        <v>168</v>
      </c>
      <c r="B25" s="15"/>
      <c r="C25" s="15" t="e">
        <f>'9.3 Cont.'!C25/'9.3 Cont.'!#REF!*100</f>
        <v>#REF!</v>
      </c>
      <c r="D25" s="15">
        <f>'9.3 Cont.'!D25/'9.3 Cont.'!C25*100</f>
        <v>122.2</v>
      </c>
      <c r="E25" s="15">
        <f>'9.3 Cont.'!E25/'9.3 Cont.'!D25*100</f>
        <v>62.684124386252037</v>
      </c>
      <c r="F25" s="15">
        <f>'9.3 Cont.'!F25/'9.3 Cont.'!E25*100</f>
        <v>27.154046997389038</v>
      </c>
      <c r="G25" s="291">
        <f>'9.3 Cont.'!G25/'9.3 Cont.'!F25*100</f>
        <v>321.15384615384613</v>
      </c>
      <c r="H25" s="291">
        <f>'9.3 Cont.'!H25/'9.3 Cont.'!G25*100</f>
        <v>60.778443113772461</v>
      </c>
      <c r="I25" s="399">
        <f>'9.3 Cont.'!I25/'9.3 Cont.'!H25*100</f>
        <v>70.935960591133011</v>
      </c>
      <c r="J25" s="399">
        <f>'9.3 Cont.'!J25/'9.3 Cont.'!I25*100</f>
        <v>454.72222222222223</v>
      </c>
      <c r="K25" s="256"/>
      <c r="L25" s="15"/>
      <c r="M25" s="75"/>
    </row>
    <row r="26" spans="1:13" ht="15" customHeight="1" x14ac:dyDescent="0.2">
      <c r="A26" s="136" t="s">
        <v>169</v>
      </c>
      <c r="B26" s="15"/>
      <c r="C26" s="15" t="s">
        <v>114</v>
      </c>
      <c r="D26" s="15" t="s">
        <v>114</v>
      </c>
      <c r="E26" s="15" t="s">
        <v>114</v>
      </c>
      <c r="F26" s="15" t="s">
        <v>114</v>
      </c>
      <c r="G26" s="291" t="s">
        <v>114</v>
      </c>
      <c r="H26" s="291" t="s">
        <v>179</v>
      </c>
      <c r="I26" s="399" t="s">
        <v>179</v>
      </c>
      <c r="J26" s="399" t="s">
        <v>179</v>
      </c>
      <c r="K26" s="132"/>
      <c r="L26" s="13"/>
      <c r="M26" s="75"/>
    </row>
    <row r="27" spans="1:13" ht="15" hidden="1" customHeight="1" x14ac:dyDescent="0.2">
      <c r="A27" s="136" t="s">
        <v>170</v>
      </c>
      <c r="B27" s="15"/>
      <c r="C27" s="15" t="s">
        <v>114</v>
      </c>
      <c r="D27" s="15" t="s">
        <v>114</v>
      </c>
      <c r="E27" s="15" t="s">
        <v>114</v>
      </c>
      <c r="F27" s="15" t="s">
        <v>114</v>
      </c>
      <c r="G27" s="291" t="s">
        <v>114</v>
      </c>
      <c r="H27" s="291" t="s">
        <v>114</v>
      </c>
      <c r="I27" s="399" t="e">
        <f>'9.3 Cont.'!I27/'9.3 Cont.'!H27*100</f>
        <v>#VALUE!</v>
      </c>
      <c r="J27" s="399" t="e">
        <f>'9.3 Cont.'!J27/'9.3 Cont.'!I27*100</f>
        <v>#VALUE!</v>
      </c>
      <c r="K27" s="132"/>
      <c r="L27" s="15"/>
      <c r="M27" s="75"/>
    </row>
    <row r="28" spans="1:13" ht="15" hidden="1" customHeight="1" x14ac:dyDescent="0.2">
      <c r="A28" s="136" t="s">
        <v>171</v>
      </c>
      <c r="B28" s="15"/>
      <c r="C28" s="15" t="s">
        <v>114</v>
      </c>
      <c r="D28" s="15" t="s">
        <v>114</v>
      </c>
      <c r="E28" s="15" t="s">
        <v>114</v>
      </c>
      <c r="F28" s="15" t="s">
        <v>114</v>
      </c>
      <c r="G28" s="291" t="s">
        <v>114</v>
      </c>
      <c r="H28" s="291" t="s">
        <v>114</v>
      </c>
      <c r="I28" s="399" t="e">
        <f>'9.3 Cont.'!I28/'9.3 Cont.'!H28*100</f>
        <v>#VALUE!</v>
      </c>
      <c r="J28" s="399" t="e">
        <f>'9.3 Cont.'!J28/'9.3 Cont.'!I28*100</f>
        <v>#VALUE!</v>
      </c>
      <c r="K28" s="132"/>
      <c r="M28" s="75"/>
    </row>
    <row r="29" spans="1:13" ht="15" customHeight="1" x14ac:dyDescent="0.2">
      <c r="A29" s="342" t="s">
        <v>178</v>
      </c>
      <c r="B29" s="343"/>
      <c r="C29" s="343"/>
      <c r="D29" s="343"/>
      <c r="E29" s="343"/>
      <c r="F29" s="343"/>
      <c r="G29" s="343"/>
      <c r="H29" s="343"/>
      <c r="I29" s="343"/>
      <c r="J29" s="343"/>
      <c r="K29" s="131"/>
      <c r="L29" s="15"/>
      <c r="M29" s="75"/>
    </row>
    <row r="30" spans="1:13" ht="15" customHeight="1" x14ac:dyDescent="0.2">
      <c r="A30" s="136" t="s">
        <v>54</v>
      </c>
      <c r="B30" s="15"/>
      <c r="C30" s="15" t="e">
        <f>'9.3 Cont.'!C30/'9.3 Cont.'!#REF!*100</f>
        <v>#REF!</v>
      </c>
      <c r="D30" s="15">
        <f>'9.3 Cont.'!D30/'9.3 Cont.'!C30*100</f>
        <v>106.09334485738979</v>
      </c>
      <c r="E30" s="15">
        <f>'9.3 Cont.'!E30/'9.3 Cont.'!D30*100</f>
        <v>113.68635437881875</v>
      </c>
      <c r="F30" s="15">
        <f>'9.3 Cont.'!F30/'9.3 Cont.'!E30*100</f>
        <v>71.945539233249733</v>
      </c>
      <c r="G30" s="291">
        <f>'9.3 Cont.'!G30/'9.3 Cont.'!F30*100</f>
        <v>86.802788844621517</v>
      </c>
      <c r="H30" s="291">
        <f>'9.3 Cont.'!H30/'9.3 Cont.'!G30*100</f>
        <v>67.355134825014346</v>
      </c>
      <c r="I30" s="399">
        <f>'9.3 Cont.'!I30/'9.3 Cont.'!H30*100</f>
        <v>70.27257240204429</v>
      </c>
      <c r="J30" s="399">
        <f>'9.3 Cont.'!J30/'9.3 Cont.'!I30*100</f>
        <v>70.993939393939399</v>
      </c>
      <c r="K30" s="132"/>
      <c r="L30" s="15"/>
      <c r="M30" s="75"/>
    </row>
    <row r="31" spans="1:13" ht="15" customHeight="1" x14ac:dyDescent="0.2">
      <c r="A31" s="342" t="s">
        <v>51</v>
      </c>
      <c r="B31" s="343"/>
      <c r="C31" s="343"/>
      <c r="D31" s="343"/>
      <c r="E31" s="343"/>
      <c r="F31" s="343"/>
      <c r="G31" s="343"/>
      <c r="H31" s="343"/>
      <c r="I31" s="343"/>
      <c r="J31" s="343"/>
      <c r="K31" s="131"/>
      <c r="L31" s="15"/>
      <c r="M31" s="75"/>
    </row>
    <row r="32" spans="1:13" ht="15" customHeight="1" x14ac:dyDescent="0.2">
      <c r="A32" s="136" t="s">
        <v>172</v>
      </c>
      <c r="B32" s="15"/>
      <c r="C32" s="15" t="e">
        <f>'9.3 Cont.'!C32/'9.3 Cont.'!#REF!*100</f>
        <v>#REF!</v>
      </c>
      <c r="D32" s="15">
        <f>'9.3 Cont.'!D32/'9.3 Cont.'!C32*100</f>
        <v>104.17940876656473</v>
      </c>
      <c r="E32" s="15">
        <f>'9.3 Cont.'!E32/'9.3 Cont.'!D32*100</f>
        <v>112.52446183953033</v>
      </c>
      <c r="F32" s="15" t="s">
        <v>179</v>
      </c>
      <c r="G32" s="291" t="s">
        <v>114</v>
      </c>
      <c r="H32" s="291" t="s">
        <v>114</v>
      </c>
      <c r="I32" s="399" t="s">
        <v>114</v>
      </c>
      <c r="J32" s="399" t="s">
        <v>114</v>
      </c>
      <c r="K32" s="256"/>
      <c r="L32" s="15"/>
      <c r="M32" s="75"/>
    </row>
    <row r="33" spans="1:13" ht="15" customHeight="1" x14ac:dyDescent="0.2">
      <c r="A33" s="136" t="s">
        <v>55</v>
      </c>
      <c r="B33" s="15"/>
      <c r="C33" s="15" t="e">
        <f>'9.3 Cont.'!C33/'9.3 Cont.'!#REF!*100</f>
        <v>#REF!</v>
      </c>
      <c r="D33" s="15">
        <f>'9.3 Cont.'!D33/'9.3 Cont.'!C33*100</f>
        <v>84.021304926764316</v>
      </c>
      <c r="E33" s="15">
        <f>'9.3 Cont.'!E33/'9.3 Cont.'!D33*100</f>
        <v>101.42630744849446</v>
      </c>
      <c r="F33" s="15">
        <f>'9.3 Cont.'!F33/'9.3 Cont.'!E33*100</f>
        <v>162.34375</v>
      </c>
      <c r="G33" s="291">
        <f>'9.3 Cont.'!G33/'9.3 Cont.'!F33*100</f>
        <v>82.964388835418674</v>
      </c>
      <c r="H33" s="291">
        <f>'9.3 Cont.'!H33/'9.3 Cont.'!G33*100</f>
        <v>73.201856148491885</v>
      </c>
      <c r="I33" s="399">
        <f>'9.3 Cont.'!I33/'9.3 Cont.'!H33*100</f>
        <v>116.7987321711569</v>
      </c>
      <c r="J33" s="399">
        <f>'9.3 Cont.'!J33/'9.3 Cont.'!I33*100</f>
        <v>67.936580732700136</v>
      </c>
      <c r="K33" s="132"/>
      <c r="L33" s="15"/>
      <c r="M33" s="75"/>
    </row>
    <row r="34" spans="1:13" ht="15" customHeight="1" x14ac:dyDescent="0.2">
      <c r="A34" s="136" t="s">
        <v>142</v>
      </c>
      <c r="B34" s="15"/>
      <c r="C34" s="15" t="e">
        <f>'9.3 Cont.'!C34/'9.3 Cont.'!#REF!*100</f>
        <v>#REF!</v>
      </c>
      <c r="D34" s="15">
        <f>'9.3 Cont.'!D34/'9.3 Cont.'!C34*100</f>
        <v>32.450331125827816</v>
      </c>
      <c r="E34" s="15">
        <f>'9.3 Cont.'!E34/'9.3 Cont.'!D34*100</f>
        <v>165.30612244897958</v>
      </c>
      <c r="F34" s="15">
        <f>'9.3 Cont.'!F34/'9.3 Cont.'!E34*100</f>
        <v>106.17283950617285</v>
      </c>
      <c r="G34" s="291">
        <f>'9.3 Cont.'!G34/'9.3 Cont.'!F34*100</f>
        <v>62.790697674418617</v>
      </c>
      <c r="H34" s="291">
        <f>'9.3 Cont.'!H34/'9.3 Cont.'!G34*100</f>
        <v>9.2592592592592595</v>
      </c>
      <c r="I34" s="399">
        <f>'9.3 Cont.'!I34/'9.3 Cont.'!H34*100</f>
        <v>500</v>
      </c>
      <c r="J34" s="399">
        <f>'9.3 Cont.'!J34/'9.3 Cont.'!I34*100</f>
        <v>41.938800000000001</v>
      </c>
      <c r="K34" s="132"/>
      <c r="L34" s="15"/>
      <c r="M34" s="75"/>
    </row>
    <row r="35" spans="1:13" ht="15" customHeight="1" x14ac:dyDescent="0.2">
      <c r="A35" s="136" t="s">
        <v>173</v>
      </c>
      <c r="B35" s="15"/>
      <c r="C35" s="15" t="e">
        <f>'9.3 Cont.'!C35/'9.3 Cont.'!#REF!*100</f>
        <v>#REF!</v>
      </c>
      <c r="D35" s="15">
        <f>'9.3 Cont.'!D35/'9.3 Cont.'!C35*100</f>
        <v>77.777777777777771</v>
      </c>
      <c r="E35" s="15">
        <f>'9.3 Cont.'!E35/'9.3 Cont.'!D35*100</f>
        <v>85.714285714285722</v>
      </c>
      <c r="F35" s="15">
        <f>'9.3 Cont.'!F35/'9.3 Cont.'!E35*100</f>
        <v>200</v>
      </c>
      <c r="G35" s="291">
        <f>'9.3 Cont.'!G35/'9.3 Cont.'!F35*100</f>
        <v>83.333333333333343</v>
      </c>
      <c r="H35" s="291">
        <f>'9.3 Cont.'!H35/'9.3 Cont.'!G35*100</f>
        <v>150</v>
      </c>
      <c r="I35" s="399">
        <f>'9.3 Cont.'!I35/'9.3 Cont.'!H35*100</f>
        <v>53.333333333333336</v>
      </c>
      <c r="J35" s="399">
        <f>'9.3 Cont.'!J35/'9.3 Cont.'!I35*100</f>
        <v>80.187499999999986</v>
      </c>
      <c r="K35" s="132"/>
      <c r="L35" s="15"/>
      <c r="M35" s="75"/>
    </row>
    <row r="36" spans="1:13" ht="15" customHeight="1" x14ac:dyDescent="0.2">
      <c r="A36" s="136" t="s">
        <v>56</v>
      </c>
      <c r="B36" s="15"/>
      <c r="C36" s="15" t="e">
        <f>'9.3 Cont.'!C36/'9.3 Cont.'!#REF!*100</f>
        <v>#REF!</v>
      </c>
      <c r="D36" s="15">
        <f>'9.3 Cont.'!D36/'9.3 Cont.'!C36*100</f>
        <v>81.766680282015315</v>
      </c>
      <c r="E36" s="15">
        <f>'9.3 Cont.'!E36/'9.3 Cont.'!D36*100</f>
        <v>86.918465748664261</v>
      </c>
      <c r="F36" s="15">
        <f>'9.3 Cont.'!F36/'9.3 Cont.'!E36*100</f>
        <v>80.19690646942702</v>
      </c>
      <c r="G36" s="291">
        <f>'9.3 Cont.'!G36/'9.3 Cont.'!F36*100</f>
        <v>100.7758459525145</v>
      </c>
      <c r="H36" s="291">
        <f>'9.3 Cont.'!H36/'9.3 Cont.'!G36*100</f>
        <v>50.839439755124751</v>
      </c>
      <c r="I36" s="399">
        <f>'9.3 Cont.'!I36/'9.3 Cont.'!H36*100</f>
        <v>111.54290579577935</v>
      </c>
      <c r="J36" s="399">
        <f>'9.3 Cont.'!J36/'9.3 Cont.'!I36*100</f>
        <v>78.745978954255492</v>
      </c>
      <c r="K36" s="132"/>
      <c r="L36" s="15"/>
      <c r="M36" s="75"/>
    </row>
    <row r="37" spans="1:13" ht="15" customHeight="1" x14ac:dyDescent="0.2">
      <c r="A37" s="342" t="s">
        <v>143</v>
      </c>
      <c r="B37" s="343"/>
      <c r="C37" s="343"/>
      <c r="D37" s="343"/>
      <c r="E37" s="343"/>
      <c r="F37" s="343"/>
      <c r="G37" s="343"/>
      <c r="H37" s="343"/>
      <c r="I37" s="343"/>
      <c r="J37" s="343"/>
      <c r="K37" s="131"/>
      <c r="L37" s="15"/>
      <c r="M37" s="75"/>
    </row>
    <row r="38" spans="1:13" ht="15" customHeight="1" x14ac:dyDescent="0.2">
      <c r="A38" s="342" t="s">
        <v>144</v>
      </c>
      <c r="B38" s="343"/>
      <c r="C38" s="343"/>
      <c r="D38" s="343"/>
      <c r="E38" s="343"/>
      <c r="F38" s="343"/>
      <c r="G38" s="343"/>
      <c r="H38" s="343"/>
      <c r="I38" s="343"/>
      <c r="J38" s="343"/>
      <c r="K38" s="131"/>
      <c r="L38" s="15"/>
      <c r="M38" s="75"/>
    </row>
    <row r="39" spans="1:13" ht="15" customHeight="1" x14ac:dyDescent="0.2">
      <c r="A39" s="245" t="s">
        <v>174</v>
      </c>
      <c r="B39" s="15"/>
      <c r="C39" s="15" t="e">
        <f>'9.3 Cont.'!C39/'9.3 Cont.'!#REF!*100</f>
        <v>#REF!</v>
      </c>
      <c r="D39" s="15">
        <f>'9.3 Cont.'!D39/'9.3 Cont.'!C39*100</f>
        <v>80.015990115201518</v>
      </c>
      <c r="E39" s="15">
        <f>'9.3 Cont.'!E39/'9.3 Cont.'!D39*100</f>
        <v>42.124625306567346</v>
      </c>
      <c r="F39" s="15">
        <f>'9.3 Cont.'!F39/'9.3 Cont.'!E39*100</f>
        <v>99.805929919137469</v>
      </c>
      <c r="G39" s="291">
        <f>'9.3 Cont.'!G39/'9.3 Cont.'!F39*100</f>
        <v>44.712109754780158</v>
      </c>
      <c r="H39" s="291">
        <f>'9.3 Cont.'!H39/'9.3 Cont.'!G39*100</f>
        <v>53.756946122251762</v>
      </c>
      <c r="I39" s="399">
        <f>'9.3 Cont.'!I39/'9.3 Cont.'!H39*100</f>
        <v>12.952808988764044</v>
      </c>
      <c r="J39" s="399">
        <f>'9.3 Cont.'!J39/'9.3 Cont.'!I39*100</f>
        <v>124.23664122137403</v>
      </c>
      <c r="K39" s="244"/>
      <c r="L39" s="15"/>
      <c r="M39" s="75"/>
    </row>
    <row r="40" spans="1:13" ht="15" customHeight="1" x14ac:dyDescent="0.2">
      <c r="A40" s="136" t="s">
        <v>175</v>
      </c>
      <c r="B40" s="15"/>
      <c r="C40" s="15" t="e">
        <f>'9.3 Cont.'!C40/'9.3 Cont.'!#REF!*100</f>
        <v>#REF!</v>
      </c>
      <c r="D40" s="15">
        <f>'9.3 Cont.'!D40/'9.3 Cont.'!C40*100</f>
        <v>72.731123583606902</v>
      </c>
      <c r="E40" s="15">
        <f>'9.3 Cont.'!E40/'9.3 Cont.'!D40*100</f>
        <v>144.93302271403613</v>
      </c>
      <c r="F40" s="15">
        <f>'9.3 Cont.'!F40/'9.3 Cont.'!E40*100</f>
        <v>73.226843480008043</v>
      </c>
      <c r="G40" s="291">
        <f>'9.3 Cont.'!G40/'9.3 Cont.'!F40*100</f>
        <v>38.962820688709016</v>
      </c>
      <c r="H40" s="291">
        <f>'9.3 Cont.'!H40/'9.3 Cont.'!G40*100</f>
        <v>87.429577464788736</v>
      </c>
      <c r="I40" s="399">
        <f>'9.3 Cont.'!I40/'9.3 Cont.'!H40*100</f>
        <v>106.6854611357229</v>
      </c>
      <c r="J40" s="399">
        <f>'9.3 Cont.'!J40/'9.3 Cont.'!I40*100</f>
        <v>2.7444318610796525</v>
      </c>
      <c r="K40" s="388"/>
      <c r="L40" s="15"/>
      <c r="M40" s="75"/>
    </row>
    <row r="41" spans="1:13" ht="15" customHeight="1" x14ac:dyDescent="0.2">
      <c r="A41" s="136" t="s">
        <v>176</v>
      </c>
      <c r="B41" s="15"/>
      <c r="C41" s="15" t="e">
        <f>'9.3 Cont.'!C41/'9.3 Cont.'!#REF!*100</f>
        <v>#REF!</v>
      </c>
      <c r="D41" s="15">
        <f>'9.3 Cont.'!D41/'9.3 Cont.'!C41*100</f>
        <v>81.578821845933703</v>
      </c>
      <c r="E41" s="15">
        <f>'9.3 Cont.'!E41/'9.3 Cont.'!D41*100</f>
        <v>91.463485938139513</v>
      </c>
      <c r="F41" s="15">
        <f>'9.3 Cont.'!F41/'9.3 Cont.'!E41*100</f>
        <v>74.595665793006461</v>
      </c>
      <c r="G41" s="291">
        <f>'9.3 Cont.'!G41/'9.3 Cont.'!F41*100</f>
        <v>24.826463278772813</v>
      </c>
      <c r="H41" s="291">
        <f>'9.3 Cont.'!H41/'9.3 Cont.'!G41*100</f>
        <v>207.04176734552985</v>
      </c>
      <c r="I41" s="399">
        <f>'9.3 Cont.'!I41/'9.3 Cont.'!H41*100</f>
        <v>99.899966655551864</v>
      </c>
      <c r="J41" s="399">
        <f>'9.3 Cont.'!J41/'9.3 Cont.'!I41*100</f>
        <v>60.991321762349791</v>
      </c>
      <c r="K41" s="132"/>
      <c r="L41" s="15"/>
      <c r="M41" s="75"/>
    </row>
    <row r="42" spans="1:13" ht="15" hidden="1" customHeight="1" x14ac:dyDescent="0.2">
      <c r="A42" s="344" t="s">
        <v>52</v>
      </c>
      <c r="B42" s="343"/>
      <c r="C42" s="343"/>
      <c r="D42" s="343"/>
      <c r="E42" s="343"/>
      <c r="F42" s="343"/>
      <c r="G42" s="343"/>
      <c r="H42" s="343"/>
      <c r="I42" s="399" t="e">
        <f>'9.3 Cont.'!I42/'9.3 Cont.'!H42*100</f>
        <v>#DIV/0!</v>
      </c>
      <c r="J42" s="399" t="e">
        <f>'9.3 Cont.'!J42/'9.3 Cont.'!I42*100</f>
        <v>#DIV/0!</v>
      </c>
      <c r="K42" s="135"/>
      <c r="L42" s="15"/>
      <c r="M42" s="75"/>
    </row>
    <row r="43" spans="1:13" ht="15" hidden="1" customHeight="1" x14ac:dyDescent="0.2">
      <c r="A43" s="136" t="s">
        <v>25</v>
      </c>
      <c r="B43" s="15"/>
      <c r="C43" s="15" t="e">
        <f>'9.3 Cont.'!C43/'9.3 Cont.'!#REF!*100</f>
        <v>#REF!</v>
      </c>
      <c r="D43" s="15" t="s">
        <v>179</v>
      </c>
      <c r="E43" s="15" t="s">
        <v>114</v>
      </c>
      <c r="F43" s="15" t="s">
        <v>114</v>
      </c>
      <c r="G43" s="291" t="s">
        <v>114</v>
      </c>
      <c r="H43" s="291" t="s">
        <v>114</v>
      </c>
      <c r="I43" s="399" t="e">
        <f>'9.3 Cont.'!I43/'9.3 Cont.'!H43*100</f>
        <v>#VALUE!</v>
      </c>
      <c r="J43" s="399" t="e">
        <f>'9.3 Cont.'!J43/'9.3 Cont.'!I43*100</f>
        <v>#VALUE!</v>
      </c>
      <c r="K43" s="132"/>
      <c r="L43" s="15"/>
      <c r="M43" s="75"/>
    </row>
    <row r="44" spans="1:13" ht="15" customHeight="1" x14ac:dyDescent="0.2">
      <c r="A44" s="344" t="s">
        <v>145</v>
      </c>
      <c r="B44" s="343"/>
      <c r="C44" s="343"/>
      <c r="D44" s="343"/>
      <c r="E44" s="343"/>
      <c r="F44" s="343"/>
      <c r="G44" s="343"/>
      <c r="H44" s="343"/>
      <c r="I44" s="343"/>
      <c r="J44" s="343"/>
      <c r="K44" s="135"/>
      <c r="L44" s="15"/>
      <c r="M44" s="75"/>
    </row>
    <row r="45" spans="1:13" ht="15" customHeight="1" x14ac:dyDescent="0.2">
      <c r="A45" s="82" t="s">
        <v>177</v>
      </c>
      <c r="B45" s="15"/>
      <c r="C45" s="15" t="e">
        <f>'9.3 Cont.'!C45/'9.3 Cont.'!#REF!*100</f>
        <v>#REF!</v>
      </c>
      <c r="D45" s="15">
        <f>'9.3 Cont.'!D45/'9.3 Cont.'!C45*100</f>
        <v>70.019254154843949</v>
      </c>
      <c r="E45" s="15">
        <f>'9.3 Cont.'!E45/'9.3 Cont.'!D45*100</f>
        <v>112.98212605832549</v>
      </c>
      <c r="F45" s="15">
        <f>'9.3 Cont.'!F45/'9.3 Cont.'!E45*100</f>
        <v>128.05354512265419</v>
      </c>
      <c r="G45" s="291">
        <f>'9.3 Cont.'!G45/'9.3 Cont.'!F45*100</f>
        <v>105.85704996748863</v>
      </c>
      <c r="H45" s="291">
        <f>'9.3 Cont.'!H45/'9.3 Cont.'!G45*100</f>
        <v>63.834813834813829</v>
      </c>
      <c r="I45" s="399">
        <f>'9.3 Cont.'!I45/'9.3 Cont.'!H45*100</f>
        <v>163.64174685418209</v>
      </c>
      <c r="J45" s="399">
        <f>'9.3 Cont.'!J45/'9.3 Cont.'!I45*100</f>
        <v>101.50324316989324</v>
      </c>
      <c r="K45" s="546"/>
      <c r="L45" s="15"/>
      <c r="M45" s="441"/>
    </row>
    <row r="46" spans="1:13" ht="5.0999999999999996" customHeight="1" x14ac:dyDescent="0.2">
      <c r="A46" s="363"/>
      <c r="B46" s="365"/>
      <c r="C46" s="365"/>
      <c r="D46" s="365"/>
      <c r="E46" s="365"/>
      <c r="F46" s="365"/>
      <c r="G46" s="372"/>
      <c r="H46" s="372"/>
      <c r="I46" s="372"/>
      <c r="J46" s="372"/>
    </row>
    <row r="47" spans="1:13" ht="5.0999999999999996" customHeight="1" x14ac:dyDescent="0.2">
      <c r="H47" s="280"/>
      <c r="I47" s="280"/>
      <c r="J47" s="280"/>
    </row>
    <row r="48" spans="1:13" ht="15" customHeight="1" x14ac:dyDescent="0.2"/>
    <row r="49" spans="7:7" ht="15" customHeight="1" x14ac:dyDescent="0.2"/>
    <row r="50" spans="7:7" ht="15" customHeight="1" x14ac:dyDescent="0.2"/>
    <row r="51" spans="7:7" ht="15" customHeight="1" x14ac:dyDescent="0.2"/>
    <row r="52" spans="7:7" ht="15" customHeight="1" x14ac:dyDescent="0.2"/>
    <row r="53" spans="7:7" ht="15" customHeight="1" x14ac:dyDescent="0.2">
      <c r="G53" s="18" t="s">
        <v>334</v>
      </c>
    </row>
    <row r="54" spans="7:7" ht="15" customHeight="1" x14ac:dyDescent="0.2"/>
    <row r="55" spans="7:7" ht="15" customHeight="1" x14ac:dyDescent="0.2"/>
    <row r="56" spans="7:7" ht="15" customHeight="1" x14ac:dyDescent="0.2"/>
    <row r="57" spans="7:7" ht="15" customHeight="1" x14ac:dyDescent="0.2"/>
    <row r="58" spans="7:7" ht="15" customHeight="1" x14ac:dyDescent="0.2"/>
    <row r="59" spans="7:7" ht="15" customHeight="1" x14ac:dyDescent="0.2"/>
    <row r="60" spans="7:7" ht="15" customHeight="1" x14ac:dyDescent="0.2"/>
    <row r="61" spans="7:7" ht="15" customHeight="1" x14ac:dyDescent="0.2"/>
    <row r="62" spans="7:7" ht="15" customHeight="1" x14ac:dyDescent="0.2"/>
    <row r="63" spans="7:7" ht="15" customHeight="1" x14ac:dyDescent="0.2"/>
    <row r="64" spans="7:7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</sheetData>
  <mergeCells count="1">
    <mergeCell ref="A1:J1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Q261"/>
  <sheetViews>
    <sheetView showGridLines="0" view="pageBreakPreview" topLeftCell="B166" zoomScaleNormal="75" zoomScaleSheetLayoutView="100" workbookViewId="0">
      <selection activeCell="M46" sqref="M46"/>
    </sheetView>
  </sheetViews>
  <sheetFormatPr baseColWidth="10" defaultColWidth="10" defaultRowHeight="15" customHeight="1" x14ac:dyDescent="0.2"/>
  <cols>
    <col min="1" max="1" width="32" style="101" customWidth="1"/>
    <col min="2" max="2" width="4.75" style="100" customWidth="1"/>
    <col min="3" max="5" width="10.625" style="96" hidden="1" customWidth="1"/>
    <col min="6" max="10" width="8.625" style="96" customWidth="1"/>
    <col min="11" max="11" width="9.875" style="240" customWidth="1"/>
    <col min="12" max="12" width="7.875" style="96" customWidth="1"/>
    <col min="13" max="13" width="10" style="96" customWidth="1"/>
    <col min="14" max="16384" width="10" style="96"/>
  </cols>
  <sheetData>
    <row r="1" spans="1:12" s="450" customFormat="1" ht="15" customHeight="1" x14ac:dyDescent="0.2">
      <c r="A1" s="585" t="s">
        <v>88</v>
      </c>
      <c r="B1" s="585"/>
      <c r="C1" s="585"/>
      <c r="D1" s="585"/>
      <c r="E1" s="585"/>
      <c r="F1" s="585"/>
      <c r="G1" s="585"/>
      <c r="H1" s="585"/>
      <c r="I1" s="585"/>
      <c r="J1" s="585"/>
      <c r="K1" s="185"/>
    </row>
    <row r="2" spans="1:12" s="450" customFormat="1" ht="15" customHeight="1" x14ac:dyDescent="0.2">
      <c r="A2" s="451"/>
      <c r="B2" s="93"/>
      <c r="C2" s="94"/>
      <c r="D2" s="94"/>
      <c r="E2" s="94"/>
      <c r="F2" s="94"/>
      <c r="G2" s="94"/>
      <c r="H2" s="94"/>
      <c r="I2" s="94"/>
      <c r="J2" s="94"/>
      <c r="K2" s="185"/>
    </row>
    <row r="3" spans="1:12" s="450" customFormat="1" ht="15" customHeight="1" x14ac:dyDescent="0.2">
      <c r="A3" s="94"/>
      <c r="B3" s="97"/>
      <c r="C3" s="94"/>
      <c r="D3" s="94"/>
      <c r="E3" s="94"/>
      <c r="F3" s="94"/>
      <c r="G3" s="94"/>
      <c r="H3" s="94"/>
      <c r="I3" s="94"/>
      <c r="J3" s="94"/>
      <c r="K3" s="185"/>
    </row>
    <row r="4" spans="1:12" s="450" customFormat="1" ht="5.0999999999999996" customHeight="1" x14ac:dyDescent="0.2">
      <c r="A4" s="23"/>
      <c r="B4" s="24"/>
      <c r="C4" s="23"/>
      <c r="D4" s="23"/>
      <c r="E4" s="23"/>
      <c r="F4" s="23"/>
      <c r="G4" s="23"/>
      <c r="H4" s="23"/>
      <c r="I4" s="23"/>
      <c r="J4" s="23"/>
      <c r="K4" s="232"/>
      <c r="L4" s="98"/>
    </row>
    <row r="5" spans="1:12" s="450" customFormat="1" ht="5.0999999999999996" customHeight="1" x14ac:dyDescent="0.2">
      <c r="A5" s="345"/>
      <c r="B5" s="346"/>
      <c r="C5" s="345"/>
      <c r="D5" s="345"/>
      <c r="E5" s="345"/>
      <c r="F5" s="345"/>
      <c r="G5" s="345"/>
      <c r="H5" s="345"/>
      <c r="I5" s="345"/>
      <c r="J5" s="345"/>
      <c r="K5" s="232"/>
      <c r="L5" s="98"/>
    </row>
    <row r="6" spans="1:12" s="448" customFormat="1" ht="15" customHeight="1" x14ac:dyDescent="0.2">
      <c r="A6" s="446" t="s">
        <v>30</v>
      </c>
      <c r="B6" s="447" t="s">
        <v>1</v>
      </c>
      <c r="C6" s="443">
        <v>2016</v>
      </c>
      <c r="D6" s="443">
        <v>2017</v>
      </c>
      <c r="E6" s="443">
        <v>2018</v>
      </c>
      <c r="F6" s="443">
        <v>2019</v>
      </c>
      <c r="G6" s="443">
        <v>2020</v>
      </c>
      <c r="H6" s="443">
        <v>2021</v>
      </c>
      <c r="I6" s="443">
        <v>2022</v>
      </c>
      <c r="J6" s="443">
        <v>2023</v>
      </c>
      <c r="K6" s="185"/>
    </row>
    <row r="7" spans="1:12" s="450" customFormat="1" ht="5.0999999999999996" customHeight="1" x14ac:dyDescent="0.2">
      <c r="A7" s="345"/>
      <c r="B7" s="346"/>
      <c r="C7" s="374"/>
      <c r="D7" s="374"/>
      <c r="E7" s="374"/>
      <c r="F7" s="374"/>
      <c r="G7" s="374"/>
      <c r="H7" s="374"/>
      <c r="I7" s="374"/>
      <c r="J7" s="374"/>
      <c r="K7" s="185"/>
    </row>
    <row r="8" spans="1:12" s="450" customFormat="1" ht="5.0999999999999996" customHeight="1" x14ac:dyDescent="0.2">
      <c r="A8" s="23"/>
      <c r="B8" s="24"/>
      <c r="C8" s="452"/>
      <c r="D8" s="452"/>
      <c r="E8" s="452"/>
      <c r="F8" s="452"/>
      <c r="G8" s="452"/>
      <c r="H8" s="452"/>
      <c r="I8" s="452"/>
      <c r="J8" s="452"/>
      <c r="K8" s="185"/>
    </row>
    <row r="9" spans="1:12" s="450" customFormat="1" ht="15" customHeight="1" x14ac:dyDescent="0.2">
      <c r="A9" s="453" t="s">
        <v>105</v>
      </c>
      <c r="B9" s="454"/>
      <c r="C9" s="347"/>
      <c r="D9" s="347"/>
      <c r="E9" s="347"/>
      <c r="F9" s="347"/>
      <c r="G9" s="347"/>
      <c r="H9" s="347"/>
      <c r="I9" s="347"/>
      <c r="J9" s="347"/>
      <c r="K9" s="232"/>
    </row>
    <row r="10" spans="1:12" s="450" customFormat="1" ht="15" customHeight="1" x14ac:dyDescent="0.2">
      <c r="A10" s="119" t="s">
        <v>57</v>
      </c>
      <c r="B10" s="112" t="s">
        <v>2</v>
      </c>
      <c r="C10" s="301">
        <v>218.9</v>
      </c>
      <c r="D10" s="301">
        <v>240.4</v>
      </c>
      <c r="E10" s="223">
        <v>210.1</v>
      </c>
      <c r="F10" s="512">
        <v>176.6</v>
      </c>
      <c r="G10" s="296">
        <v>89.6</v>
      </c>
      <c r="H10" s="296">
        <v>63.9</v>
      </c>
      <c r="I10" s="400">
        <v>26</v>
      </c>
      <c r="J10" s="267">
        <v>2.8</v>
      </c>
      <c r="K10" s="225"/>
      <c r="L10" s="158"/>
    </row>
    <row r="11" spans="1:12" s="450" customFormat="1" ht="15" customHeight="1" x14ac:dyDescent="0.2">
      <c r="A11" s="119" t="s">
        <v>70</v>
      </c>
      <c r="B11" s="112" t="s">
        <v>7</v>
      </c>
      <c r="C11" s="301">
        <v>1117.9000000000001</v>
      </c>
      <c r="D11" s="301">
        <v>1017.4</v>
      </c>
      <c r="E11" s="223">
        <v>1004.8</v>
      </c>
      <c r="F11" s="512">
        <v>870.5</v>
      </c>
      <c r="G11" s="296">
        <v>935.8</v>
      </c>
      <c r="H11" s="296">
        <v>888.6</v>
      </c>
      <c r="I11" s="400">
        <v>780.7</v>
      </c>
      <c r="J11" s="267">
        <v>632.6</v>
      </c>
      <c r="K11" s="225"/>
      <c r="L11" s="283"/>
    </row>
    <row r="12" spans="1:12" s="450" customFormat="1" ht="15" customHeight="1" x14ac:dyDescent="0.2">
      <c r="A12" s="119" t="s">
        <v>129</v>
      </c>
      <c r="B12" s="112" t="s">
        <v>7</v>
      </c>
      <c r="C12" s="301">
        <v>186.7</v>
      </c>
      <c r="D12" s="301">
        <v>66.400000000000006</v>
      </c>
      <c r="E12" s="223" t="s">
        <v>114</v>
      </c>
      <c r="F12" s="512">
        <v>0.4</v>
      </c>
      <c r="G12" s="296">
        <v>168.8</v>
      </c>
      <c r="H12" s="296">
        <v>104.3</v>
      </c>
      <c r="I12" s="267">
        <v>85.5</v>
      </c>
      <c r="J12" s="491">
        <v>4.4000000000000004</v>
      </c>
      <c r="K12" s="225"/>
      <c r="L12" s="283"/>
    </row>
    <row r="13" spans="1:12" s="450" customFormat="1" ht="15" customHeight="1" x14ac:dyDescent="0.2">
      <c r="A13" s="119" t="s">
        <v>315</v>
      </c>
      <c r="B13" s="112" t="s">
        <v>7</v>
      </c>
      <c r="C13" s="301" t="s">
        <v>114</v>
      </c>
      <c r="D13" s="301" t="s">
        <v>114</v>
      </c>
      <c r="E13" s="301" t="s">
        <v>114</v>
      </c>
      <c r="F13" s="301" t="s">
        <v>114</v>
      </c>
      <c r="G13" s="263">
        <v>6.8</v>
      </c>
      <c r="H13" s="263" t="s">
        <v>114</v>
      </c>
      <c r="I13" s="406">
        <v>7.9</v>
      </c>
      <c r="J13" s="267" t="s">
        <v>114</v>
      </c>
      <c r="K13" s="225"/>
      <c r="L13" s="283"/>
    </row>
    <row r="14" spans="1:12" s="450" customFormat="1" ht="15" hidden="1" customHeight="1" x14ac:dyDescent="0.2">
      <c r="A14" s="559" t="s">
        <v>211</v>
      </c>
      <c r="B14" s="560" t="s">
        <v>7</v>
      </c>
      <c r="C14" s="467">
        <v>0.3</v>
      </c>
      <c r="D14" s="467">
        <v>1.6</v>
      </c>
      <c r="E14" s="561">
        <v>75.099999999999994</v>
      </c>
      <c r="F14" s="562" t="s">
        <v>292</v>
      </c>
      <c r="G14" s="459" t="s">
        <v>292</v>
      </c>
      <c r="H14" s="459" t="s">
        <v>292</v>
      </c>
      <c r="I14" s="459" t="s">
        <v>114</v>
      </c>
      <c r="J14" s="251" t="s">
        <v>114</v>
      </c>
      <c r="K14" s="225"/>
      <c r="L14" s="114"/>
    </row>
    <row r="15" spans="1:12" s="450" customFormat="1" ht="15" customHeight="1" x14ac:dyDescent="0.2">
      <c r="A15" s="455" t="s">
        <v>231</v>
      </c>
      <c r="B15" s="112" t="s">
        <v>7</v>
      </c>
      <c r="C15" s="301">
        <v>1.3</v>
      </c>
      <c r="D15" s="301">
        <v>1.6</v>
      </c>
      <c r="E15" s="223">
        <v>4.2</v>
      </c>
      <c r="F15" s="512">
        <v>5.5</v>
      </c>
      <c r="G15" s="263">
        <v>10.1</v>
      </c>
      <c r="H15" s="263">
        <v>15.7</v>
      </c>
      <c r="I15" s="400">
        <v>23</v>
      </c>
      <c r="J15" s="267">
        <v>1.5</v>
      </c>
      <c r="K15" s="225"/>
      <c r="L15" s="401"/>
    </row>
    <row r="16" spans="1:12" s="450" customFormat="1" ht="15" customHeight="1" x14ac:dyDescent="0.2">
      <c r="A16" s="455" t="s">
        <v>71</v>
      </c>
      <c r="B16" s="112" t="s">
        <v>7</v>
      </c>
      <c r="C16" s="301">
        <v>10.7</v>
      </c>
      <c r="D16" s="301">
        <v>15.9</v>
      </c>
      <c r="E16" s="223">
        <v>8.9</v>
      </c>
      <c r="F16" s="512">
        <v>12.2</v>
      </c>
      <c r="G16" s="296">
        <v>5.5</v>
      </c>
      <c r="H16" s="296" t="s">
        <v>114</v>
      </c>
      <c r="I16" s="267" t="s">
        <v>114</v>
      </c>
      <c r="J16" s="267">
        <v>0.1</v>
      </c>
      <c r="K16" s="225"/>
      <c r="L16" s="401"/>
    </row>
    <row r="17" spans="1:12" s="450" customFormat="1" ht="15" customHeight="1" x14ac:dyDescent="0.2">
      <c r="A17" s="426" t="s">
        <v>302</v>
      </c>
      <c r="B17" s="112" t="s">
        <v>7</v>
      </c>
      <c r="C17" s="301" t="s">
        <v>114</v>
      </c>
      <c r="D17" s="301" t="s">
        <v>114</v>
      </c>
      <c r="E17" s="301" t="s">
        <v>114</v>
      </c>
      <c r="F17" s="301" t="s">
        <v>114</v>
      </c>
      <c r="G17" s="296">
        <v>16.7</v>
      </c>
      <c r="H17" s="296" t="s">
        <v>114</v>
      </c>
      <c r="I17" s="267">
        <v>4.7</v>
      </c>
      <c r="J17" s="267" t="s">
        <v>114</v>
      </c>
      <c r="K17" s="225"/>
      <c r="L17" s="401"/>
    </row>
    <row r="18" spans="1:12" s="450" customFormat="1" ht="15" customHeight="1" x14ac:dyDescent="0.2">
      <c r="A18" s="290" t="s">
        <v>303</v>
      </c>
      <c r="B18" s="289" t="s">
        <v>7</v>
      </c>
      <c r="C18" s="301" t="s">
        <v>114</v>
      </c>
      <c r="D18" s="301" t="s">
        <v>114</v>
      </c>
      <c r="E18" s="301" t="s">
        <v>114</v>
      </c>
      <c r="F18" s="301" t="s">
        <v>114</v>
      </c>
      <c r="G18" s="296">
        <v>5.5</v>
      </c>
      <c r="H18" s="296">
        <v>14.3</v>
      </c>
      <c r="I18" s="267" t="s">
        <v>114</v>
      </c>
      <c r="J18" s="535">
        <v>1.9</v>
      </c>
      <c r="K18" s="225"/>
      <c r="L18" s="401"/>
    </row>
    <row r="19" spans="1:12" s="450" customFormat="1" ht="15" customHeight="1" x14ac:dyDescent="0.2">
      <c r="A19" s="455" t="s">
        <v>160</v>
      </c>
      <c r="B19" s="112" t="s">
        <v>12</v>
      </c>
      <c r="C19" s="399">
        <v>165.1</v>
      </c>
      <c r="D19" s="400">
        <v>149.30000000000001</v>
      </c>
      <c r="E19" s="296">
        <v>137.5</v>
      </c>
      <c r="F19" s="296">
        <v>125.6</v>
      </c>
      <c r="G19" s="296">
        <v>69.8</v>
      </c>
      <c r="H19" s="296">
        <v>59.6</v>
      </c>
      <c r="I19" s="400">
        <v>36.299999999999997</v>
      </c>
      <c r="J19" s="267">
        <v>60.1</v>
      </c>
      <c r="K19" s="225"/>
      <c r="L19" s="401"/>
    </row>
    <row r="20" spans="1:12" s="450" customFormat="1" ht="15" customHeight="1" x14ac:dyDescent="0.2">
      <c r="A20" s="455" t="s">
        <v>233</v>
      </c>
      <c r="B20" s="112"/>
      <c r="C20" s="301"/>
      <c r="D20" s="301"/>
      <c r="E20" s="223"/>
      <c r="F20" s="221"/>
      <c r="G20" s="221"/>
      <c r="H20" s="221"/>
      <c r="I20" s="407"/>
      <c r="J20" s="404"/>
      <c r="K20" s="225"/>
      <c r="L20" s="456"/>
    </row>
    <row r="21" spans="1:12" s="450" customFormat="1" ht="15" customHeight="1" x14ac:dyDescent="0.2">
      <c r="A21" s="455" t="s">
        <v>234</v>
      </c>
      <c r="B21" s="112" t="s">
        <v>2</v>
      </c>
      <c r="C21" s="298">
        <v>47.7</v>
      </c>
      <c r="D21" s="298">
        <v>47.5</v>
      </c>
      <c r="E21" s="223">
        <v>47</v>
      </c>
      <c r="F21" s="221">
        <v>31.4</v>
      </c>
      <c r="G21" s="221">
        <v>38.4</v>
      </c>
      <c r="H21" s="221">
        <v>3.9</v>
      </c>
      <c r="I21" s="407" t="s">
        <v>114</v>
      </c>
      <c r="J21" s="404" t="s">
        <v>114</v>
      </c>
      <c r="K21" s="225"/>
    </row>
    <row r="22" spans="1:12" s="450" customFormat="1" ht="15" customHeight="1" x14ac:dyDescent="0.2">
      <c r="A22" s="455" t="s">
        <v>232</v>
      </c>
      <c r="B22" s="112" t="s">
        <v>230</v>
      </c>
      <c r="C22" s="298">
        <v>16101.9</v>
      </c>
      <c r="D22" s="298">
        <v>14377.6</v>
      </c>
      <c r="E22" s="306">
        <v>12796.3</v>
      </c>
      <c r="F22" s="401">
        <v>13403.399999999998</v>
      </c>
      <c r="G22" s="296">
        <v>11607.2</v>
      </c>
      <c r="H22" s="296">
        <v>17322.400000000001</v>
      </c>
      <c r="I22" s="267">
        <v>10070.9</v>
      </c>
      <c r="J22" s="267">
        <v>18589.8</v>
      </c>
      <c r="K22" s="457"/>
      <c r="L22" s="233"/>
    </row>
    <row r="23" spans="1:12" s="450" customFormat="1" ht="15" customHeight="1" x14ac:dyDescent="0.2">
      <c r="A23" s="453" t="s">
        <v>106</v>
      </c>
      <c r="B23" s="454"/>
      <c r="C23" s="347"/>
      <c r="D23" s="347"/>
      <c r="E23" s="347"/>
      <c r="F23" s="347"/>
      <c r="G23" s="347"/>
      <c r="H23" s="347"/>
      <c r="I23" s="347"/>
      <c r="J23" s="347"/>
      <c r="K23" s="186"/>
      <c r="L23" s="456"/>
    </row>
    <row r="24" spans="1:12" s="450" customFormat="1" ht="15" customHeight="1" x14ac:dyDescent="0.2">
      <c r="A24" s="426" t="s">
        <v>67</v>
      </c>
      <c r="B24" s="289" t="s">
        <v>4</v>
      </c>
      <c r="C24" s="13">
        <v>200.8</v>
      </c>
      <c r="D24" s="400">
        <v>185.9</v>
      </c>
      <c r="E24" s="305">
        <v>199.2</v>
      </c>
      <c r="F24" s="305">
        <v>167.4</v>
      </c>
      <c r="G24" s="405">
        <v>152.19999999999999</v>
      </c>
      <c r="H24" s="317">
        <v>170.1</v>
      </c>
      <c r="I24" s="405">
        <v>67.2</v>
      </c>
      <c r="J24" s="480">
        <v>112.1</v>
      </c>
      <c r="K24" s="186"/>
      <c r="L24" s="456"/>
    </row>
    <row r="25" spans="1:12" s="450" customFormat="1" ht="15" customHeight="1" x14ac:dyDescent="0.2">
      <c r="A25" s="426" t="s">
        <v>68</v>
      </c>
      <c r="B25" s="289" t="s">
        <v>7</v>
      </c>
      <c r="C25" s="13">
        <v>82.2</v>
      </c>
      <c r="D25" s="400">
        <v>82.1</v>
      </c>
      <c r="E25" s="305">
        <v>64.900000000000006</v>
      </c>
      <c r="F25" s="305">
        <v>76.8</v>
      </c>
      <c r="G25" s="405">
        <v>33.6</v>
      </c>
      <c r="H25" s="317">
        <v>1.5</v>
      </c>
      <c r="I25" s="267" t="s">
        <v>114</v>
      </c>
      <c r="J25" s="267" t="s">
        <v>114</v>
      </c>
      <c r="K25" s="186"/>
      <c r="L25" s="456"/>
    </row>
    <row r="26" spans="1:12" s="450" customFormat="1" ht="15" customHeight="1" x14ac:dyDescent="0.2">
      <c r="A26" s="119" t="s">
        <v>194</v>
      </c>
      <c r="B26" s="112" t="s">
        <v>7</v>
      </c>
      <c r="C26" s="301">
        <v>435.6</v>
      </c>
      <c r="D26" s="301">
        <v>390.9</v>
      </c>
      <c r="E26" s="221">
        <v>428.2</v>
      </c>
      <c r="F26" s="221">
        <v>405</v>
      </c>
      <c r="G26" s="405">
        <v>481.2</v>
      </c>
      <c r="H26" s="317">
        <v>316.5</v>
      </c>
      <c r="I26" s="405">
        <v>308.7</v>
      </c>
      <c r="J26" s="480">
        <v>155.5</v>
      </c>
      <c r="K26" s="186"/>
      <c r="L26" s="158"/>
    </row>
    <row r="27" spans="1:12" s="450" customFormat="1" ht="15" customHeight="1" x14ac:dyDescent="0.2">
      <c r="A27" s="426" t="s">
        <v>57</v>
      </c>
      <c r="B27" s="289" t="s">
        <v>294</v>
      </c>
      <c r="C27" s="399">
        <v>1240.9000000000001</v>
      </c>
      <c r="D27" s="400">
        <v>1120.3</v>
      </c>
      <c r="E27" s="305">
        <v>870.6</v>
      </c>
      <c r="F27" s="305">
        <v>971.6</v>
      </c>
      <c r="G27" s="405">
        <v>902.6</v>
      </c>
      <c r="H27" s="317">
        <v>2769</v>
      </c>
      <c r="I27" s="405">
        <v>834.3</v>
      </c>
      <c r="J27" s="480">
        <v>1382.7</v>
      </c>
      <c r="K27" s="186"/>
      <c r="L27" s="158"/>
    </row>
    <row r="28" spans="1:12" s="450" customFormat="1" ht="15" customHeight="1" x14ac:dyDescent="0.2">
      <c r="A28" s="119" t="s">
        <v>70</v>
      </c>
      <c r="B28" s="112" t="s">
        <v>7</v>
      </c>
      <c r="C28" s="301">
        <v>1466.6</v>
      </c>
      <c r="D28" s="301">
        <v>1486.6</v>
      </c>
      <c r="E28" s="221">
        <v>1371.8</v>
      </c>
      <c r="F28" s="221">
        <v>1291.5</v>
      </c>
      <c r="G28" s="405">
        <v>1271.7</v>
      </c>
      <c r="H28" s="317">
        <v>1148</v>
      </c>
      <c r="I28" s="405">
        <v>1025.4000000000001</v>
      </c>
      <c r="J28" s="480">
        <v>832.7</v>
      </c>
      <c r="K28" s="186"/>
      <c r="L28" s="158"/>
    </row>
    <row r="29" spans="1:12" s="450" customFormat="1" ht="15" customHeight="1" x14ac:dyDescent="0.2">
      <c r="A29" s="119" t="s">
        <v>183</v>
      </c>
      <c r="B29" s="112" t="s">
        <v>7</v>
      </c>
      <c r="C29" s="301">
        <v>26</v>
      </c>
      <c r="D29" s="301">
        <v>29.1</v>
      </c>
      <c r="E29" s="221">
        <v>24.3</v>
      </c>
      <c r="F29" s="305">
        <v>17.600000000000001</v>
      </c>
      <c r="G29" s="405">
        <v>25.6</v>
      </c>
      <c r="H29" s="296" t="s">
        <v>114</v>
      </c>
      <c r="I29" s="267" t="s">
        <v>114</v>
      </c>
      <c r="J29" s="267" t="s">
        <v>114</v>
      </c>
      <c r="K29" s="186"/>
      <c r="L29" s="158"/>
    </row>
    <row r="30" spans="1:12" s="450" customFormat="1" ht="15" hidden="1" customHeight="1" x14ac:dyDescent="0.2">
      <c r="A30" s="119" t="s">
        <v>73</v>
      </c>
      <c r="B30" s="112" t="s">
        <v>7</v>
      </c>
      <c r="C30" s="297" t="s">
        <v>114</v>
      </c>
      <c r="D30" s="297" t="s">
        <v>114</v>
      </c>
      <c r="E30" s="221" t="s">
        <v>114</v>
      </c>
      <c r="F30" s="221" t="s">
        <v>114</v>
      </c>
      <c r="G30" s="221" t="s">
        <v>114</v>
      </c>
      <c r="H30" s="221" t="s">
        <v>114</v>
      </c>
      <c r="I30" s="407" t="s">
        <v>114</v>
      </c>
      <c r="J30" s="407"/>
      <c r="K30" s="186"/>
      <c r="L30" s="401"/>
    </row>
    <row r="31" spans="1:12" s="450" customFormat="1" ht="15" hidden="1" customHeight="1" x14ac:dyDescent="0.2">
      <c r="A31" s="119" t="s">
        <v>184</v>
      </c>
      <c r="B31" s="112" t="s">
        <v>7</v>
      </c>
      <c r="C31" s="301">
        <v>37.700000000000003</v>
      </c>
      <c r="D31" s="297" t="s">
        <v>114</v>
      </c>
      <c r="E31" s="221" t="s">
        <v>114</v>
      </c>
      <c r="F31" s="221" t="s">
        <v>114</v>
      </c>
      <c r="G31" s="221" t="s">
        <v>114</v>
      </c>
      <c r="H31" s="221" t="s">
        <v>114</v>
      </c>
      <c r="I31" s="407" t="s">
        <v>114</v>
      </c>
      <c r="J31" s="407"/>
      <c r="K31" s="186"/>
      <c r="L31" s="458"/>
    </row>
    <row r="32" spans="1:12" s="450" customFormat="1" ht="15" hidden="1" customHeight="1" x14ac:dyDescent="0.2">
      <c r="A32" s="119" t="s">
        <v>28</v>
      </c>
      <c r="B32" s="112" t="s">
        <v>7</v>
      </c>
      <c r="C32" s="13">
        <v>5.8</v>
      </c>
      <c r="D32" s="297" t="s">
        <v>114</v>
      </c>
      <c r="E32" s="221" t="s">
        <v>114</v>
      </c>
      <c r="F32" s="221" t="s">
        <v>114</v>
      </c>
      <c r="G32" s="221" t="s">
        <v>114</v>
      </c>
      <c r="H32" s="221" t="s">
        <v>114</v>
      </c>
      <c r="I32" s="407" t="s">
        <v>114</v>
      </c>
      <c r="J32" s="407"/>
      <c r="K32" s="186"/>
      <c r="L32" s="458"/>
    </row>
    <row r="33" spans="1:16" s="450" customFormat="1" ht="15" customHeight="1" x14ac:dyDescent="0.2">
      <c r="A33" s="426" t="s">
        <v>222</v>
      </c>
      <c r="B33" s="289" t="s">
        <v>12</v>
      </c>
      <c r="C33" s="399">
        <v>51.5</v>
      </c>
      <c r="D33" s="400">
        <v>129.4</v>
      </c>
      <c r="E33" s="305">
        <v>74.900000000000006</v>
      </c>
      <c r="F33" s="305">
        <v>58.4</v>
      </c>
      <c r="G33" s="405">
        <v>48.9</v>
      </c>
      <c r="H33" s="317">
        <v>34.700000000000003</v>
      </c>
      <c r="I33" s="405">
        <v>41.2</v>
      </c>
      <c r="J33" s="480">
        <v>31.5</v>
      </c>
      <c r="K33" s="186"/>
      <c r="L33" s="458"/>
    </row>
    <row r="34" spans="1:16" s="450" customFormat="1" ht="15" customHeight="1" x14ac:dyDescent="0.2">
      <c r="A34" s="455" t="s">
        <v>235</v>
      </c>
      <c r="B34" s="112"/>
      <c r="C34" s="301"/>
      <c r="D34" s="301"/>
      <c r="E34" s="221"/>
      <c r="F34" s="221"/>
      <c r="G34" s="221"/>
      <c r="H34" s="221"/>
      <c r="I34" s="407"/>
      <c r="J34" s="407"/>
      <c r="K34" s="186"/>
      <c r="L34" s="458"/>
    </row>
    <row r="35" spans="1:16" s="450" customFormat="1" ht="15" customHeight="1" x14ac:dyDescent="0.2">
      <c r="A35" s="455" t="s">
        <v>234</v>
      </c>
      <c r="B35" s="112" t="s">
        <v>2</v>
      </c>
      <c r="C35" s="301">
        <v>1.8</v>
      </c>
      <c r="D35" s="298">
        <v>0.9</v>
      </c>
      <c r="E35" s="298" t="s">
        <v>114</v>
      </c>
      <c r="F35" s="298" t="s">
        <v>114</v>
      </c>
      <c r="G35" s="298" t="s">
        <v>114</v>
      </c>
      <c r="H35" s="298" t="s">
        <v>114</v>
      </c>
      <c r="I35" s="159">
        <v>0.1</v>
      </c>
      <c r="J35" s="159" t="s">
        <v>341</v>
      </c>
      <c r="K35" s="222"/>
      <c r="L35" s="456"/>
    </row>
    <row r="36" spans="1:16" s="450" customFormat="1" ht="15" customHeight="1" x14ac:dyDescent="0.2">
      <c r="A36" s="455" t="s">
        <v>232</v>
      </c>
      <c r="B36" s="112" t="s">
        <v>230</v>
      </c>
      <c r="C36" s="298">
        <v>10164.799999999999</v>
      </c>
      <c r="D36" s="298">
        <v>9859</v>
      </c>
      <c r="E36" s="221">
        <v>836.3</v>
      </c>
      <c r="F36" s="403">
        <v>5919.2999999999993</v>
      </c>
      <c r="G36" s="298" t="s">
        <v>114</v>
      </c>
      <c r="H36" s="298" t="s">
        <v>114</v>
      </c>
      <c r="I36" s="159" t="s">
        <v>114</v>
      </c>
      <c r="J36" s="159" t="s">
        <v>114</v>
      </c>
      <c r="K36" s="457"/>
    </row>
    <row r="37" spans="1:16" s="450" customFormat="1" ht="15" customHeight="1" x14ac:dyDescent="0.2">
      <c r="A37" s="453" t="s">
        <v>127</v>
      </c>
      <c r="B37" s="454"/>
      <c r="C37" s="347"/>
      <c r="D37" s="347"/>
      <c r="E37" s="347"/>
      <c r="F37" s="347"/>
      <c r="G37" s="347"/>
      <c r="H37" s="347"/>
      <c r="I37" s="347"/>
      <c r="J37" s="347"/>
      <c r="K37" s="186"/>
    </row>
    <row r="38" spans="1:16" s="450" customFormat="1" ht="15" customHeight="1" x14ac:dyDescent="0.2">
      <c r="A38" s="119" t="s">
        <v>57</v>
      </c>
      <c r="B38" s="112" t="s">
        <v>2</v>
      </c>
      <c r="C38" s="301">
        <v>170.7</v>
      </c>
      <c r="D38" s="301">
        <v>160.6</v>
      </c>
      <c r="E38" s="262">
        <v>148.4</v>
      </c>
      <c r="F38" s="263">
        <v>155.69999999999999</v>
      </c>
      <c r="G38" s="176">
        <v>81.8</v>
      </c>
      <c r="H38" s="176" t="s">
        <v>189</v>
      </c>
      <c r="I38" s="404" t="s">
        <v>189</v>
      </c>
      <c r="J38" s="404" t="s">
        <v>114</v>
      </c>
      <c r="K38" s="459"/>
      <c r="L38" s="460"/>
      <c r="M38" s="460"/>
      <c r="N38" s="461"/>
      <c r="O38" s="461"/>
      <c r="P38" s="461"/>
    </row>
    <row r="39" spans="1:16" s="450" customFormat="1" ht="15" customHeight="1" x14ac:dyDescent="0.2">
      <c r="A39" s="119" t="s">
        <v>184</v>
      </c>
      <c r="B39" s="112" t="s">
        <v>7</v>
      </c>
      <c r="C39" s="301">
        <v>168.3</v>
      </c>
      <c r="D39" s="301">
        <v>160.69999999999999</v>
      </c>
      <c r="E39" s="262">
        <v>210.9</v>
      </c>
      <c r="F39" s="263">
        <v>214.5</v>
      </c>
      <c r="G39" s="176">
        <v>182.6</v>
      </c>
      <c r="H39" s="176" t="s">
        <v>114</v>
      </c>
      <c r="I39" s="404">
        <v>61.2</v>
      </c>
      <c r="J39" s="542">
        <v>23.6</v>
      </c>
      <c r="K39" s="459"/>
      <c r="L39" s="460"/>
      <c r="M39" s="460"/>
      <c r="N39" s="461"/>
      <c r="O39" s="461"/>
      <c r="P39" s="461"/>
    </row>
    <row r="40" spans="1:16" s="450" customFormat="1" ht="15" customHeight="1" x14ac:dyDescent="0.2">
      <c r="A40" s="119" t="s">
        <v>70</v>
      </c>
      <c r="B40" s="112" t="s">
        <v>7</v>
      </c>
      <c r="C40" s="301">
        <v>1058.9000000000001</v>
      </c>
      <c r="D40" s="301">
        <v>1052</v>
      </c>
      <c r="E40" s="262">
        <v>981.2</v>
      </c>
      <c r="F40" s="263">
        <v>851</v>
      </c>
      <c r="G40" s="176">
        <v>886.5</v>
      </c>
      <c r="H40" s="176">
        <v>869.3</v>
      </c>
      <c r="I40" s="404">
        <v>738.6</v>
      </c>
      <c r="J40" s="534">
        <v>562.29999999999995</v>
      </c>
      <c r="K40" s="459"/>
      <c r="L40" s="460"/>
      <c r="M40" s="460"/>
      <c r="N40" s="461"/>
      <c r="O40" s="461"/>
      <c r="P40" s="461"/>
    </row>
    <row r="41" spans="1:16" s="450" customFormat="1" ht="15" customHeight="1" x14ac:dyDescent="0.2">
      <c r="A41" s="119" t="s">
        <v>183</v>
      </c>
      <c r="B41" s="112" t="s">
        <v>7</v>
      </c>
      <c r="C41" s="301">
        <v>20.100000000000001</v>
      </c>
      <c r="D41" s="301">
        <v>25.3</v>
      </c>
      <c r="E41" s="262">
        <v>18.8</v>
      </c>
      <c r="F41" s="263">
        <v>20.5</v>
      </c>
      <c r="G41" s="176">
        <v>8.3000000000000007</v>
      </c>
      <c r="H41" s="176" t="s">
        <v>114</v>
      </c>
      <c r="I41" s="404" t="s">
        <v>114</v>
      </c>
      <c r="J41" s="543" t="s">
        <v>114</v>
      </c>
      <c r="K41" s="459"/>
      <c r="L41" s="460"/>
      <c r="M41" s="460"/>
      <c r="N41" s="461"/>
      <c r="O41" s="461"/>
      <c r="P41" s="461"/>
    </row>
    <row r="42" spans="1:16" s="450" customFormat="1" ht="15" customHeight="1" x14ac:dyDescent="0.2">
      <c r="A42" s="462" t="s">
        <v>54</v>
      </c>
      <c r="B42" s="150" t="s">
        <v>14</v>
      </c>
      <c r="C42" s="298" t="s">
        <v>189</v>
      </c>
      <c r="D42" s="298">
        <v>245.7</v>
      </c>
      <c r="E42" s="262">
        <v>277.7</v>
      </c>
      <c r="F42" s="263">
        <v>202.7</v>
      </c>
      <c r="G42" s="176">
        <v>121.3</v>
      </c>
      <c r="H42" s="176">
        <v>117.3</v>
      </c>
      <c r="I42" s="404">
        <v>59.2</v>
      </c>
      <c r="J42" s="533">
        <v>82.46</v>
      </c>
      <c r="K42" s="459"/>
      <c r="L42" s="460"/>
      <c r="M42" s="460"/>
      <c r="N42" s="461"/>
      <c r="O42" s="461"/>
      <c r="P42" s="461"/>
    </row>
    <row r="43" spans="1:16" s="450" customFormat="1" ht="15" customHeight="1" x14ac:dyDescent="0.2">
      <c r="A43" s="453" t="s">
        <v>107</v>
      </c>
      <c r="B43" s="454"/>
      <c r="C43" s="347"/>
      <c r="D43" s="347"/>
      <c r="E43" s="347"/>
      <c r="F43" s="347"/>
      <c r="G43" s="347"/>
      <c r="H43" s="347"/>
      <c r="I43" s="347"/>
      <c r="J43" s="347"/>
      <c r="K43" s="222"/>
      <c r="L43" s="460"/>
      <c r="M43" s="460"/>
      <c r="N43" s="461"/>
      <c r="O43" s="461"/>
      <c r="P43" s="461"/>
    </row>
    <row r="44" spans="1:16" s="450" customFormat="1" ht="15" customHeight="1" x14ac:dyDescent="0.2">
      <c r="A44" s="119" t="s">
        <v>57</v>
      </c>
      <c r="B44" s="112" t="s">
        <v>2</v>
      </c>
      <c r="C44" s="301">
        <v>445.5</v>
      </c>
      <c r="D44" s="301">
        <v>448.4</v>
      </c>
      <c r="E44" s="223">
        <v>360.4</v>
      </c>
      <c r="F44" s="221">
        <v>270.60000000000002</v>
      </c>
      <c r="G44" s="306">
        <v>157</v>
      </c>
      <c r="H44" s="306">
        <v>167.2</v>
      </c>
      <c r="I44" s="398">
        <v>54.1</v>
      </c>
      <c r="J44" s="404">
        <v>102.82</v>
      </c>
      <c r="K44" s="222"/>
      <c r="L44" s="460"/>
      <c r="M44" s="460"/>
      <c r="N44" s="461"/>
      <c r="O44" s="461"/>
      <c r="P44" s="461"/>
    </row>
    <row r="45" spans="1:16" s="450" customFormat="1" ht="15" customHeight="1" x14ac:dyDescent="0.2">
      <c r="A45" s="119" t="s">
        <v>70</v>
      </c>
      <c r="B45" s="112" t="s">
        <v>7</v>
      </c>
      <c r="C45" s="301">
        <v>1528.9</v>
      </c>
      <c r="D45" s="301">
        <v>1509</v>
      </c>
      <c r="E45" s="223">
        <v>1417.2</v>
      </c>
      <c r="F45" s="221">
        <v>1282.8</v>
      </c>
      <c r="G45" s="306">
        <v>1342.8</v>
      </c>
      <c r="H45" s="306">
        <v>1267.4000000000001</v>
      </c>
      <c r="I45" s="398">
        <v>1246.8</v>
      </c>
      <c r="J45" s="404">
        <v>958.7</v>
      </c>
      <c r="K45" s="222"/>
      <c r="L45" s="460"/>
      <c r="M45" s="460"/>
      <c r="N45" s="461"/>
      <c r="O45" s="461"/>
      <c r="P45" s="461"/>
    </row>
    <row r="46" spans="1:16" s="450" customFormat="1" ht="15" customHeight="1" x14ac:dyDescent="0.2">
      <c r="A46" s="426" t="s">
        <v>71</v>
      </c>
      <c r="B46" s="289" t="s">
        <v>7</v>
      </c>
      <c r="C46" s="399">
        <v>80.900000000000006</v>
      </c>
      <c r="D46" s="399">
        <v>78.3</v>
      </c>
      <c r="E46" s="223">
        <v>57.4</v>
      </c>
      <c r="F46" s="221">
        <v>31.2</v>
      </c>
      <c r="G46" s="306">
        <v>27.1</v>
      </c>
      <c r="H46" s="306" t="s">
        <v>114</v>
      </c>
      <c r="I46" s="398" t="s">
        <v>114</v>
      </c>
      <c r="J46" s="404">
        <v>0.1</v>
      </c>
      <c r="K46" s="222"/>
      <c r="L46" s="460"/>
      <c r="M46" s="460"/>
      <c r="N46" s="461"/>
      <c r="O46" s="461"/>
      <c r="P46" s="461"/>
    </row>
    <row r="47" spans="1:16" s="450" customFormat="1" ht="15" customHeight="1" x14ac:dyDescent="0.2">
      <c r="A47" s="119" t="s">
        <v>184</v>
      </c>
      <c r="B47" s="112" t="s">
        <v>7</v>
      </c>
      <c r="C47" s="301">
        <v>28.8</v>
      </c>
      <c r="D47" s="301">
        <v>81.7</v>
      </c>
      <c r="E47" s="223">
        <v>78.5</v>
      </c>
      <c r="F47" s="221">
        <v>81.5</v>
      </c>
      <c r="G47" s="306">
        <v>64.400000000000006</v>
      </c>
      <c r="H47" s="306">
        <v>7.1</v>
      </c>
      <c r="I47" s="398">
        <v>40.1</v>
      </c>
      <c r="J47" s="404">
        <v>22</v>
      </c>
      <c r="K47" s="222"/>
      <c r="L47" s="460"/>
      <c r="M47" s="460"/>
      <c r="N47" s="461"/>
      <c r="O47" s="461"/>
      <c r="P47" s="461"/>
    </row>
    <row r="48" spans="1:16" s="450" customFormat="1" ht="15" customHeight="1" x14ac:dyDescent="0.2">
      <c r="A48" s="119" t="s">
        <v>185</v>
      </c>
      <c r="B48" s="112" t="s">
        <v>7</v>
      </c>
      <c r="C48" s="301">
        <v>0.6</v>
      </c>
      <c r="D48" s="297">
        <v>11.3</v>
      </c>
      <c r="E48" s="223">
        <v>14.3</v>
      </c>
      <c r="F48" s="221">
        <v>13.5</v>
      </c>
      <c r="G48" s="306" t="s">
        <v>114</v>
      </c>
      <c r="H48" s="306" t="s">
        <v>114</v>
      </c>
      <c r="I48" s="398" t="s">
        <v>114</v>
      </c>
      <c r="J48" s="257" t="s">
        <v>114</v>
      </c>
      <c r="K48" s="222"/>
      <c r="L48" s="460"/>
      <c r="M48" s="460"/>
      <c r="N48" s="461"/>
      <c r="O48" s="461"/>
      <c r="P48" s="461"/>
    </row>
    <row r="49" spans="1:16" s="450" customFormat="1" ht="15" customHeight="1" x14ac:dyDescent="0.2">
      <c r="A49" s="462" t="s">
        <v>220</v>
      </c>
      <c r="B49" s="152" t="s">
        <v>7</v>
      </c>
      <c r="C49" s="298">
        <v>8766</v>
      </c>
      <c r="D49" s="298">
        <v>8276</v>
      </c>
      <c r="E49" s="223">
        <v>9706</v>
      </c>
      <c r="F49" s="221">
        <v>10802</v>
      </c>
      <c r="G49" s="306">
        <v>7751</v>
      </c>
      <c r="H49" s="306">
        <v>8008</v>
      </c>
      <c r="I49" s="398">
        <v>4570</v>
      </c>
      <c r="J49" s="404">
        <v>3982</v>
      </c>
      <c r="K49" s="222"/>
      <c r="L49" s="460"/>
      <c r="M49" s="460"/>
      <c r="N49" s="461"/>
      <c r="O49" s="461"/>
      <c r="P49" s="461"/>
    </row>
    <row r="50" spans="1:16" s="450" customFormat="1" ht="15" customHeight="1" x14ac:dyDescent="0.2">
      <c r="A50" s="151" t="s">
        <v>218</v>
      </c>
      <c r="B50" s="180" t="s">
        <v>262</v>
      </c>
      <c r="C50" s="298">
        <v>678528.4</v>
      </c>
      <c r="D50" s="298">
        <v>1717025.2</v>
      </c>
      <c r="E50" s="223">
        <v>1128811.2</v>
      </c>
      <c r="F50" s="221">
        <v>776859.6</v>
      </c>
      <c r="G50" s="306" t="s">
        <v>312</v>
      </c>
      <c r="H50" s="306">
        <v>844878.5</v>
      </c>
      <c r="I50" s="398">
        <v>654825.6</v>
      </c>
      <c r="J50" s="404">
        <v>686334</v>
      </c>
      <c r="K50" s="463"/>
      <c r="L50" s="460"/>
      <c r="M50" s="460"/>
      <c r="N50" s="461"/>
      <c r="O50" s="461"/>
      <c r="P50" s="461"/>
    </row>
    <row r="51" spans="1:16" s="450" customFormat="1" ht="15" customHeight="1" x14ac:dyDescent="0.2">
      <c r="A51" s="151" t="s">
        <v>219</v>
      </c>
      <c r="B51" s="152" t="s">
        <v>7</v>
      </c>
      <c r="C51" s="298">
        <v>1520.7</v>
      </c>
      <c r="D51" s="298">
        <v>1148.5</v>
      </c>
      <c r="E51" s="223">
        <v>1564.4</v>
      </c>
      <c r="F51" s="221">
        <v>1166.9000000000001</v>
      </c>
      <c r="G51" s="306">
        <v>289.7</v>
      </c>
      <c r="H51" s="306">
        <v>599.79999999999995</v>
      </c>
      <c r="I51" s="398">
        <v>592.20000000000005</v>
      </c>
      <c r="J51" s="404">
        <v>365.5</v>
      </c>
      <c r="K51" s="222"/>
      <c r="L51" s="460"/>
      <c r="M51" s="460"/>
      <c r="N51" s="461"/>
      <c r="O51" s="461"/>
      <c r="P51" s="461"/>
    </row>
    <row r="52" spans="1:16" s="466" customFormat="1" ht="5.0999999999999996" customHeight="1" x14ac:dyDescent="0.2">
      <c r="A52" s="464"/>
      <c r="B52" s="465"/>
      <c r="C52" s="376"/>
      <c r="D52" s="376"/>
      <c r="E52" s="376"/>
      <c r="F52" s="376"/>
      <c r="G52" s="376"/>
      <c r="H52" s="376"/>
      <c r="I52" s="376"/>
      <c r="J52" s="376"/>
      <c r="K52" s="175"/>
    </row>
    <row r="53" spans="1:16" s="466" customFormat="1" ht="5.0999999999999996" customHeight="1" x14ac:dyDescent="0.2">
      <c r="A53" s="148"/>
      <c r="B53" s="295"/>
      <c r="C53" s="144"/>
      <c r="D53" s="144"/>
      <c r="E53" s="144"/>
      <c r="F53" s="144"/>
      <c r="G53" s="144"/>
      <c r="H53" s="144"/>
      <c r="I53" s="144"/>
      <c r="J53" s="144"/>
      <c r="K53" s="175"/>
    </row>
    <row r="54" spans="1:16" s="466" customFormat="1" ht="15" customHeight="1" x14ac:dyDescent="0.2">
      <c r="A54" s="148"/>
      <c r="B54" s="295"/>
      <c r="C54" s="144"/>
      <c r="D54" s="144"/>
      <c r="E54" s="144"/>
      <c r="F54" s="144"/>
      <c r="G54" s="144"/>
      <c r="H54" s="144"/>
      <c r="I54" s="144"/>
      <c r="J54" s="144"/>
      <c r="K54" s="175"/>
    </row>
    <row r="55" spans="1:16" s="450" customFormat="1" ht="15" customHeight="1" x14ac:dyDescent="0.2">
      <c r="A55" s="585" t="s">
        <v>195</v>
      </c>
      <c r="B55" s="585"/>
      <c r="C55" s="585"/>
      <c r="D55" s="585"/>
      <c r="E55" s="585"/>
      <c r="F55" s="585"/>
      <c r="G55" s="585"/>
      <c r="H55" s="585"/>
      <c r="I55" s="585"/>
      <c r="J55" s="585"/>
      <c r="K55" s="185"/>
    </row>
    <row r="56" spans="1:16" s="450" customFormat="1" ht="15" customHeight="1" x14ac:dyDescent="0.2">
      <c r="A56" s="143"/>
      <c r="B56" s="145"/>
      <c r="C56" s="144"/>
      <c r="D56" s="144"/>
      <c r="E56" s="144"/>
      <c r="F56" s="144"/>
      <c r="G56" s="144"/>
      <c r="H56" s="144"/>
      <c r="I56" s="144"/>
      <c r="J56" s="144"/>
      <c r="K56" s="185"/>
    </row>
    <row r="57" spans="1:16" s="450" customFormat="1" ht="15" customHeight="1" x14ac:dyDescent="0.2">
      <c r="A57" s="143"/>
      <c r="B57" s="145"/>
      <c r="C57" s="144"/>
      <c r="D57" s="144"/>
      <c r="E57" s="144"/>
      <c r="F57" s="144"/>
      <c r="G57" s="144"/>
      <c r="H57" s="144"/>
      <c r="I57" s="144"/>
      <c r="J57" s="144"/>
      <c r="K57" s="185"/>
    </row>
    <row r="58" spans="1:16" s="450" customFormat="1" ht="5.0999999999999996" customHeight="1" x14ac:dyDescent="0.2">
      <c r="A58" s="23"/>
      <c r="B58" s="24"/>
      <c r="C58" s="264"/>
      <c r="D58" s="264"/>
      <c r="E58" s="264"/>
      <c r="F58" s="264"/>
      <c r="G58" s="264"/>
      <c r="H58" s="264"/>
      <c r="I58" s="264"/>
      <c r="J58" s="264"/>
      <c r="K58" s="232"/>
      <c r="L58" s="98"/>
    </row>
    <row r="59" spans="1:16" s="450" customFormat="1" ht="5.0999999999999996" customHeight="1" x14ac:dyDescent="0.2">
      <c r="A59" s="345"/>
      <c r="B59" s="346"/>
      <c r="C59" s="373"/>
      <c r="D59" s="373"/>
      <c r="E59" s="373"/>
      <c r="F59" s="373"/>
      <c r="G59" s="373"/>
      <c r="H59" s="373"/>
      <c r="I59" s="373"/>
      <c r="J59" s="373"/>
      <c r="K59" s="232"/>
      <c r="L59" s="98"/>
    </row>
    <row r="60" spans="1:16" s="448" customFormat="1" ht="15" customHeight="1" x14ac:dyDescent="0.2">
      <c r="A60" s="446" t="s">
        <v>30</v>
      </c>
      <c r="B60" s="447" t="s">
        <v>1</v>
      </c>
      <c r="C60" s="442">
        <v>2016</v>
      </c>
      <c r="D60" s="443">
        <v>2017</v>
      </c>
      <c r="E60" s="443">
        <v>2018</v>
      </c>
      <c r="F60" s="443">
        <v>2019</v>
      </c>
      <c r="G60" s="443">
        <v>2020</v>
      </c>
      <c r="H60" s="443">
        <v>2021</v>
      </c>
      <c r="I60" s="443">
        <v>2022</v>
      </c>
      <c r="J60" s="443">
        <v>2023</v>
      </c>
      <c r="K60" s="185"/>
    </row>
    <row r="61" spans="1:16" s="450" customFormat="1" ht="5.0999999999999996" customHeight="1" x14ac:dyDescent="0.2">
      <c r="A61" s="345"/>
      <c r="B61" s="346"/>
      <c r="C61" s="373"/>
      <c r="D61" s="373"/>
      <c r="E61" s="373"/>
      <c r="F61" s="373"/>
      <c r="G61" s="373"/>
      <c r="H61" s="373"/>
      <c r="I61" s="373"/>
      <c r="J61" s="373"/>
      <c r="K61" s="185"/>
    </row>
    <row r="62" spans="1:16" s="450" customFormat="1" ht="5.0999999999999996" customHeight="1" x14ac:dyDescent="0.2">
      <c r="A62" s="23"/>
      <c r="B62" s="24"/>
      <c r="C62" s="265"/>
      <c r="D62" s="265"/>
      <c r="E62" s="265"/>
      <c r="F62" s="265"/>
      <c r="G62" s="265"/>
      <c r="H62" s="265"/>
      <c r="I62" s="265"/>
      <c r="J62" s="265"/>
      <c r="K62" s="185"/>
    </row>
    <row r="63" spans="1:16" s="450" customFormat="1" ht="15" customHeight="1" x14ac:dyDescent="0.2">
      <c r="A63" s="453" t="s">
        <v>108</v>
      </c>
      <c r="B63" s="454"/>
      <c r="C63" s="347"/>
      <c r="D63" s="347"/>
      <c r="E63" s="347"/>
      <c r="F63" s="347"/>
      <c r="G63" s="347"/>
      <c r="H63" s="347"/>
      <c r="I63" s="347"/>
      <c r="J63" s="347"/>
      <c r="K63" s="467"/>
      <c r="L63" s="468"/>
      <c r="M63" s="468"/>
      <c r="N63" s="469"/>
      <c r="O63" s="469"/>
    </row>
    <row r="64" spans="1:16" s="466" customFormat="1" ht="15" customHeight="1" x14ac:dyDescent="0.2">
      <c r="A64" s="143" t="s">
        <v>202</v>
      </c>
      <c r="B64" s="146" t="s">
        <v>8</v>
      </c>
      <c r="C64" s="301">
        <v>20.9</v>
      </c>
      <c r="D64" s="298">
        <v>18.899999999999999</v>
      </c>
      <c r="E64" s="296">
        <v>20.913699999999999</v>
      </c>
      <c r="F64" s="296">
        <v>20.3</v>
      </c>
      <c r="G64" s="296">
        <v>21.7</v>
      </c>
      <c r="H64" s="296">
        <v>16.7</v>
      </c>
      <c r="I64" s="267">
        <v>14.6</v>
      </c>
      <c r="J64" s="267">
        <v>14.5</v>
      </c>
      <c r="K64" s="251"/>
      <c r="L64" s="470"/>
      <c r="M64" s="471"/>
      <c r="N64" s="472"/>
      <c r="O64" s="472"/>
    </row>
    <row r="65" spans="1:15" s="466" customFormat="1" ht="15" customHeight="1" x14ac:dyDescent="0.2">
      <c r="A65" s="473" t="s">
        <v>203</v>
      </c>
      <c r="B65" s="146" t="s">
        <v>8</v>
      </c>
      <c r="C65" s="301">
        <v>16.2</v>
      </c>
      <c r="D65" s="297">
        <v>12.7</v>
      </c>
      <c r="E65" s="296">
        <v>13.3879</v>
      </c>
      <c r="F65" s="296">
        <v>19.2</v>
      </c>
      <c r="G65" s="296">
        <v>19.399999999999999</v>
      </c>
      <c r="H65" s="296">
        <v>13.2</v>
      </c>
      <c r="I65" s="267">
        <v>12.2</v>
      </c>
      <c r="J65" s="267">
        <v>12.1</v>
      </c>
      <c r="K65" s="251"/>
      <c r="L65" s="470"/>
      <c r="M65" s="471"/>
      <c r="N65" s="472"/>
      <c r="O65" s="472"/>
    </row>
    <row r="66" spans="1:15" s="466" customFormat="1" ht="15" customHeight="1" x14ac:dyDescent="0.2">
      <c r="A66" s="143" t="s">
        <v>32</v>
      </c>
      <c r="B66" s="146" t="s">
        <v>8</v>
      </c>
      <c r="C66" s="144">
        <v>4.9000000000000004</v>
      </c>
      <c r="D66" s="293">
        <v>4.5</v>
      </c>
      <c r="E66" s="296">
        <v>4.2140000000000004</v>
      </c>
      <c r="F66" s="296">
        <v>4.0999999999999996</v>
      </c>
      <c r="G66" s="296">
        <v>3.2</v>
      </c>
      <c r="H66" s="296">
        <v>5.3</v>
      </c>
      <c r="I66" s="401">
        <v>3.3</v>
      </c>
      <c r="J66" s="529">
        <v>10</v>
      </c>
      <c r="K66" s="251"/>
      <c r="L66" s="470"/>
      <c r="M66" s="471"/>
      <c r="N66" s="472"/>
      <c r="O66" s="472"/>
    </row>
    <row r="67" spans="1:15" s="466" customFormat="1" ht="15" hidden="1" customHeight="1" x14ac:dyDescent="0.2">
      <c r="A67" s="143" t="s">
        <v>204</v>
      </c>
      <c r="B67" s="146" t="s">
        <v>8</v>
      </c>
      <c r="C67" s="293" t="s">
        <v>114</v>
      </c>
      <c r="D67" s="293" t="s">
        <v>114</v>
      </c>
      <c r="E67" s="293" t="s">
        <v>114</v>
      </c>
      <c r="F67" s="293" t="s">
        <v>114</v>
      </c>
      <c r="G67" s="293" t="s">
        <v>114</v>
      </c>
      <c r="H67" s="293" t="s">
        <v>114</v>
      </c>
      <c r="I67" s="396" t="s">
        <v>114</v>
      </c>
      <c r="J67" s="396"/>
      <c r="K67" s="293"/>
      <c r="L67" s="471"/>
      <c r="M67" s="471"/>
      <c r="N67" s="472"/>
      <c r="O67" s="472"/>
    </row>
    <row r="68" spans="1:15" s="466" customFormat="1" ht="15" customHeight="1" x14ac:dyDescent="0.2">
      <c r="A68" s="143" t="s">
        <v>147</v>
      </c>
      <c r="B68" s="147" t="s">
        <v>7</v>
      </c>
      <c r="C68" s="144">
        <v>71.8</v>
      </c>
      <c r="D68" s="297">
        <v>114.4</v>
      </c>
      <c r="E68" s="231">
        <v>105</v>
      </c>
      <c r="F68" s="296">
        <v>183</v>
      </c>
      <c r="G68" s="403">
        <v>10.84</v>
      </c>
      <c r="H68" s="403">
        <v>184.6</v>
      </c>
      <c r="I68" s="254">
        <v>176.1</v>
      </c>
      <c r="J68" s="267">
        <v>11.8</v>
      </c>
      <c r="K68" s="251"/>
      <c r="L68" s="471"/>
      <c r="M68" s="471"/>
      <c r="N68" s="472"/>
      <c r="O68" s="472"/>
    </row>
    <row r="69" spans="1:15" s="466" customFormat="1" ht="15" customHeight="1" x14ac:dyDescent="0.2">
      <c r="A69" s="143" t="s">
        <v>149</v>
      </c>
      <c r="B69" s="146" t="s">
        <v>7</v>
      </c>
      <c r="C69" s="144">
        <v>202.4</v>
      </c>
      <c r="D69" s="293">
        <v>1534.4</v>
      </c>
      <c r="E69" s="231">
        <v>186.7</v>
      </c>
      <c r="F69" s="296">
        <v>185.6</v>
      </c>
      <c r="G69" s="401">
        <v>13.8</v>
      </c>
      <c r="H69" s="401">
        <v>214.8</v>
      </c>
      <c r="I69" s="401">
        <v>191</v>
      </c>
      <c r="J69" s="529">
        <v>102.3</v>
      </c>
      <c r="K69" s="251"/>
      <c r="L69" s="471"/>
      <c r="M69" s="471"/>
      <c r="N69" s="472"/>
      <c r="O69" s="472"/>
    </row>
    <row r="70" spans="1:15" s="466" customFormat="1" ht="15" customHeight="1" x14ac:dyDescent="0.2">
      <c r="A70" s="143" t="s">
        <v>27</v>
      </c>
      <c r="B70" s="146" t="s">
        <v>7</v>
      </c>
      <c r="C70" s="144">
        <v>1103.5999999999999</v>
      </c>
      <c r="D70" s="293">
        <v>1189.2</v>
      </c>
      <c r="E70" s="400">
        <v>1271.5999999999999</v>
      </c>
      <c r="F70" s="296">
        <v>1110.9000000000001</v>
      </c>
      <c r="G70" s="293" t="s">
        <v>114</v>
      </c>
      <c r="H70" s="293">
        <v>1616.2</v>
      </c>
      <c r="I70" s="176">
        <v>774.3</v>
      </c>
      <c r="J70" s="404" t="s">
        <v>114</v>
      </c>
      <c r="K70" s="251"/>
      <c r="L70" s="471"/>
      <c r="M70" s="471"/>
      <c r="N70" s="472"/>
      <c r="O70" s="472"/>
    </row>
    <row r="71" spans="1:15" s="466" customFormat="1" ht="15" customHeight="1" x14ac:dyDescent="0.2">
      <c r="A71" s="143" t="s">
        <v>57</v>
      </c>
      <c r="B71" s="146" t="s">
        <v>2</v>
      </c>
      <c r="C71" s="144">
        <v>425.5</v>
      </c>
      <c r="D71" s="293">
        <v>416.2</v>
      </c>
      <c r="E71" s="231">
        <v>368.5</v>
      </c>
      <c r="F71" s="296">
        <v>260</v>
      </c>
      <c r="G71" s="401">
        <v>175</v>
      </c>
      <c r="H71" s="401">
        <v>146.9</v>
      </c>
      <c r="I71" s="408">
        <v>41.7</v>
      </c>
      <c r="J71" s="529" t="s">
        <v>114</v>
      </c>
      <c r="K71" s="251"/>
      <c r="L71" s="471"/>
      <c r="M71" s="471"/>
      <c r="N71" s="472"/>
      <c r="O71" s="472"/>
    </row>
    <row r="72" spans="1:15" s="466" customFormat="1" ht="15" customHeight="1" x14ac:dyDescent="0.2">
      <c r="A72" s="143" t="s">
        <v>70</v>
      </c>
      <c r="B72" s="146" t="s">
        <v>8</v>
      </c>
      <c r="C72" s="144">
        <v>2.5</v>
      </c>
      <c r="D72" s="296">
        <v>2.5575999999999999</v>
      </c>
      <c r="E72" s="296">
        <v>2.3730000000000002</v>
      </c>
      <c r="F72" s="296">
        <v>2</v>
      </c>
      <c r="G72" s="403">
        <v>2.4</v>
      </c>
      <c r="H72" s="403">
        <v>2.5</v>
      </c>
      <c r="I72" s="254">
        <v>2.2000000000000002</v>
      </c>
      <c r="J72" s="267">
        <v>1.9</v>
      </c>
      <c r="K72" s="251"/>
      <c r="L72" s="470"/>
      <c r="M72" s="471"/>
      <c r="N72" s="472"/>
      <c r="O72" s="472"/>
    </row>
    <row r="73" spans="1:15" s="466" customFormat="1" ht="15" customHeight="1" x14ac:dyDescent="0.2">
      <c r="A73" s="143" t="s">
        <v>129</v>
      </c>
      <c r="B73" s="146" t="s">
        <v>7</v>
      </c>
      <c r="C73" s="144">
        <v>208.4</v>
      </c>
      <c r="D73" s="293">
        <v>197.2</v>
      </c>
      <c r="E73" s="231">
        <v>110.6</v>
      </c>
      <c r="F73" s="296">
        <v>83.3</v>
      </c>
      <c r="G73" s="403">
        <v>48.9</v>
      </c>
      <c r="H73" s="403" t="s">
        <v>114</v>
      </c>
      <c r="I73" s="254" t="s">
        <v>114</v>
      </c>
      <c r="J73" s="267" t="s">
        <v>114</v>
      </c>
      <c r="K73" s="251"/>
      <c r="L73" s="471"/>
      <c r="M73" s="471"/>
      <c r="N73" s="472"/>
      <c r="O73" s="472"/>
    </row>
    <row r="74" spans="1:15" s="466" customFormat="1" ht="15" customHeight="1" x14ac:dyDescent="0.2">
      <c r="A74" s="148" t="s">
        <v>213</v>
      </c>
      <c r="B74" s="146" t="s">
        <v>8</v>
      </c>
      <c r="C74" s="144">
        <v>57.3</v>
      </c>
      <c r="D74" s="297">
        <v>63.9</v>
      </c>
      <c r="E74" s="296">
        <v>3.6</v>
      </c>
      <c r="F74" s="296">
        <v>11.6</v>
      </c>
      <c r="G74" s="296">
        <v>50</v>
      </c>
      <c r="H74" s="296" t="s">
        <v>114</v>
      </c>
      <c r="I74" s="267" t="s">
        <v>114</v>
      </c>
      <c r="J74" s="267" t="s">
        <v>114</v>
      </c>
      <c r="K74" s="251"/>
      <c r="L74" s="470"/>
      <c r="M74" s="471"/>
      <c r="N74" s="472"/>
      <c r="O74" s="472"/>
    </row>
    <row r="75" spans="1:15" s="466" customFormat="1" ht="15" hidden="1" customHeight="1" x14ac:dyDescent="0.2">
      <c r="A75" s="148" t="s">
        <v>214</v>
      </c>
      <c r="B75" s="146" t="s">
        <v>8</v>
      </c>
      <c r="C75" s="144">
        <v>57.3</v>
      </c>
      <c r="D75" s="293">
        <v>63.9</v>
      </c>
      <c r="E75" s="296" t="s">
        <v>114</v>
      </c>
      <c r="F75" s="296" t="s">
        <v>114</v>
      </c>
      <c r="G75" s="296" t="s">
        <v>114</v>
      </c>
      <c r="H75" s="296" t="s">
        <v>114</v>
      </c>
      <c r="I75" s="267" t="s">
        <v>114</v>
      </c>
      <c r="J75" s="267"/>
      <c r="K75" s="296"/>
      <c r="L75" s="471"/>
      <c r="M75" s="471"/>
      <c r="N75" s="472"/>
      <c r="O75" s="472"/>
    </row>
    <row r="76" spans="1:15" s="466" customFormat="1" ht="15" customHeight="1" x14ac:dyDescent="0.2">
      <c r="A76" s="148" t="s">
        <v>190</v>
      </c>
      <c r="B76" s="146" t="s">
        <v>8</v>
      </c>
      <c r="C76" s="144">
        <v>40.020000000000003</v>
      </c>
      <c r="D76" s="297">
        <v>45.3</v>
      </c>
      <c r="E76" s="296" t="s">
        <v>114</v>
      </c>
      <c r="F76" s="296">
        <v>10.9</v>
      </c>
      <c r="G76" s="403">
        <v>3.2</v>
      </c>
      <c r="H76" s="403">
        <v>14.6</v>
      </c>
      <c r="I76" s="254">
        <v>7.3</v>
      </c>
      <c r="J76" s="267" t="s">
        <v>114</v>
      </c>
      <c r="K76" s="251"/>
    </row>
    <row r="77" spans="1:15" s="466" customFormat="1" ht="15" hidden="1" customHeight="1" x14ac:dyDescent="0.2">
      <c r="A77" s="148" t="s">
        <v>186</v>
      </c>
      <c r="B77" s="295" t="s">
        <v>7</v>
      </c>
      <c r="C77" s="144">
        <v>4894.6000000000004</v>
      </c>
      <c r="D77" s="293">
        <v>3781.2</v>
      </c>
      <c r="E77" s="296" t="s">
        <v>114</v>
      </c>
      <c r="F77" s="296" t="s">
        <v>114</v>
      </c>
      <c r="G77" s="403" t="s">
        <v>114</v>
      </c>
      <c r="H77" s="403" t="s">
        <v>114</v>
      </c>
      <c r="I77" s="254" t="s">
        <v>114</v>
      </c>
      <c r="J77" s="267"/>
      <c r="K77" s="251"/>
    </row>
    <row r="78" spans="1:15" s="466" customFormat="1" ht="15" customHeight="1" x14ac:dyDescent="0.2">
      <c r="A78" s="92" t="s">
        <v>236</v>
      </c>
      <c r="B78" s="295"/>
      <c r="C78" s="144"/>
      <c r="D78" s="144"/>
      <c r="E78" s="188"/>
      <c r="F78" s="175"/>
      <c r="G78" s="175"/>
      <c r="H78" s="175"/>
      <c r="I78" s="409"/>
      <c r="J78" s="409"/>
      <c r="K78" s="474"/>
    </row>
    <row r="79" spans="1:15" s="466" customFormat="1" ht="15" customHeight="1" x14ac:dyDescent="0.2">
      <c r="A79" s="92" t="s">
        <v>237</v>
      </c>
      <c r="B79" s="295" t="s">
        <v>2</v>
      </c>
      <c r="C79" s="144">
        <v>39.9</v>
      </c>
      <c r="D79" s="297">
        <v>48.7</v>
      </c>
      <c r="E79" s="231">
        <v>22.3</v>
      </c>
      <c r="F79" s="296">
        <v>97</v>
      </c>
      <c r="G79" s="403">
        <v>30</v>
      </c>
      <c r="H79" s="403" t="s">
        <v>114</v>
      </c>
      <c r="I79" s="254" t="s">
        <v>114</v>
      </c>
      <c r="J79" s="267" t="s">
        <v>189</v>
      </c>
      <c r="K79" s="251"/>
    </row>
    <row r="80" spans="1:15" s="466" customFormat="1" ht="15" customHeight="1" x14ac:dyDescent="0.2">
      <c r="A80" s="148" t="s">
        <v>187</v>
      </c>
      <c r="B80" s="295" t="s">
        <v>7</v>
      </c>
      <c r="C80" s="144">
        <v>1134.5</v>
      </c>
      <c r="D80" s="400">
        <v>1278.72</v>
      </c>
      <c r="E80" s="296">
        <v>74.099999999999994</v>
      </c>
      <c r="F80" s="296">
        <v>67.900000000000006</v>
      </c>
      <c r="G80" s="403">
        <v>34.799999999999997</v>
      </c>
      <c r="H80" s="403">
        <v>97.4</v>
      </c>
      <c r="I80" s="403">
        <v>27.8</v>
      </c>
      <c r="J80" s="267" t="s">
        <v>114</v>
      </c>
      <c r="K80" s="251"/>
      <c r="L80" s="470"/>
    </row>
    <row r="81" spans="1:12" s="466" customFormat="1" ht="15" hidden="1" customHeight="1" x14ac:dyDescent="0.2">
      <c r="A81" s="551" t="s">
        <v>180</v>
      </c>
      <c r="B81" s="550" t="s">
        <v>7</v>
      </c>
      <c r="C81" s="230">
        <v>1203.0999999999999</v>
      </c>
      <c r="D81" s="230">
        <v>237</v>
      </c>
      <c r="E81" s="251">
        <v>1.8</v>
      </c>
      <c r="F81" s="251" t="s">
        <v>114</v>
      </c>
      <c r="G81" s="552" t="s">
        <v>114</v>
      </c>
      <c r="H81" s="552" t="s">
        <v>114</v>
      </c>
      <c r="I81" s="552" t="s">
        <v>114</v>
      </c>
      <c r="J81" s="251" t="s">
        <v>114</v>
      </c>
      <c r="K81" s="251"/>
      <c r="L81" s="470"/>
    </row>
    <row r="82" spans="1:12" s="466" customFormat="1" ht="15" customHeight="1" x14ac:dyDescent="0.2">
      <c r="A82" s="148" t="s">
        <v>181</v>
      </c>
      <c r="B82" s="295" t="s">
        <v>7</v>
      </c>
      <c r="C82" s="144">
        <v>2216.4</v>
      </c>
      <c r="D82" s="293">
        <v>56</v>
      </c>
      <c r="E82" s="296">
        <v>666</v>
      </c>
      <c r="F82" s="296">
        <v>444.5</v>
      </c>
      <c r="G82" s="401">
        <v>92.1</v>
      </c>
      <c r="H82" s="401">
        <v>88.8</v>
      </c>
      <c r="I82" s="401">
        <v>178.4</v>
      </c>
      <c r="J82" s="529" t="s">
        <v>114</v>
      </c>
      <c r="K82" s="251"/>
      <c r="L82" s="553"/>
    </row>
    <row r="83" spans="1:12" s="466" customFormat="1" ht="15" customHeight="1" x14ac:dyDescent="0.2">
      <c r="A83" s="143" t="s">
        <v>215</v>
      </c>
      <c r="B83" s="146" t="s">
        <v>12</v>
      </c>
      <c r="C83" s="149">
        <v>3</v>
      </c>
      <c r="D83" s="176">
        <v>1.9</v>
      </c>
      <c r="E83" s="296">
        <v>763.1</v>
      </c>
      <c r="F83" s="296">
        <v>134.6</v>
      </c>
      <c r="G83" s="401">
        <v>1599.9</v>
      </c>
      <c r="H83" s="401">
        <v>1842.8</v>
      </c>
      <c r="I83" s="408" t="s">
        <v>189</v>
      </c>
      <c r="J83" s="529" t="s">
        <v>114</v>
      </c>
      <c r="K83" s="475"/>
      <c r="L83" s="470"/>
    </row>
    <row r="84" spans="1:12" s="466" customFormat="1" ht="15" hidden="1" customHeight="1" x14ac:dyDescent="0.2">
      <c r="A84" s="547" t="s">
        <v>172</v>
      </c>
      <c r="B84" s="548" t="s">
        <v>8</v>
      </c>
      <c r="C84" s="230">
        <v>98.09</v>
      </c>
      <c r="D84" s="230">
        <v>88</v>
      </c>
      <c r="E84" s="251">
        <v>95.9</v>
      </c>
      <c r="F84" s="251" t="s">
        <v>114</v>
      </c>
      <c r="G84" s="251" t="s">
        <v>114</v>
      </c>
      <c r="H84" s="251" t="s">
        <v>114</v>
      </c>
      <c r="I84" s="251" t="s">
        <v>114</v>
      </c>
      <c r="J84" s="251" t="s">
        <v>114</v>
      </c>
      <c r="K84" s="251"/>
    </row>
    <row r="85" spans="1:12" s="466" customFormat="1" ht="15" hidden="1" customHeight="1" x14ac:dyDescent="0.2">
      <c r="A85" s="549" t="s">
        <v>216</v>
      </c>
      <c r="B85" s="550" t="s">
        <v>8</v>
      </c>
      <c r="C85" s="230">
        <v>29.8</v>
      </c>
      <c r="D85" s="545">
        <v>82</v>
      </c>
      <c r="E85" s="251">
        <v>51.6</v>
      </c>
      <c r="F85" s="251" t="s">
        <v>114</v>
      </c>
      <c r="G85" s="251" t="s">
        <v>114</v>
      </c>
      <c r="H85" s="251" t="s">
        <v>114</v>
      </c>
      <c r="I85" s="251" t="s">
        <v>114</v>
      </c>
      <c r="J85" s="251" t="s">
        <v>114</v>
      </c>
      <c r="K85" s="251"/>
    </row>
    <row r="86" spans="1:12" s="466" customFormat="1" ht="15" hidden="1" customHeight="1" x14ac:dyDescent="0.2">
      <c r="A86" s="547" t="s">
        <v>56</v>
      </c>
      <c r="B86" s="548" t="s">
        <v>12</v>
      </c>
      <c r="C86" s="251" t="s">
        <v>114</v>
      </c>
      <c r="D86" s="545" t="s">
        <v>114</v>
      </c>
      <c r="E86" s="251" t="s">
        <v>114</v>
      </c>
      <c r="F86" s="251" t="s">
        <v>114</v>
      </c>
      <c r="G86" s="251" t="s">
        <v>114</v>
      </c>
      <c r="H86" s="251" t="s">
        <v>114</v>
      </c>
      <c r="I86" s="251" t="s">
        <v>114</v>
      </c>
      <c r="J86" s="251"/>
      <c r="K86" s="251"/>
    </row>
    <row r="87" spans="1:12" s="466" customFormat="1" ht="15" hidden="1" customHeight="1" x14ac:dyDescent="0.2">
      <c r="A87" s="549" t="s">
        <v>217</v>
      </c>
      <c r="B87" s="550" t="s">
        <v>8</v>
      </c>
      <c r="C87" s="230">
        <v>57.5</v>
      </c>
      <c r="D87" s="545">
        <v>104.4</v>
      </c>
      <c r="E87" s="251">
        <v>217.53200000000001</v>
      </c>
      <c r="F87" s="251" t="s">
        <v>114</v>
      </c>
      <c r="G87" s="251" t="s">
        <v>114</v>
      </c>
      <c r="H87" s="251" t="s">
        <v>114</v>
      </c>
      <c r="I87" s="251" t="s">
        <v>114</v>
      </c>
      <c r="J87" s="251" t="s">
        <v>114</v>
      </c>
      <c r="K87" s="251"/>
    </row>
    <row r="88" spans="1:12" s="466" customFormat="1" ht="15" hidden="1" customHeight="1" x14ac:dyDescent="0.2">
      <c r="A88" s="92" t="s">
        <v>233</v>
      </c>
      <c r="B88" s="295"/>
      <c r="C88" s="144"/>
      <c r="D88" s="144"/>
      <c r="E88" s="175"/>
      <c r="F88" s="175"/>
      <c r="G88" s="175"/>
      <c r="H88" s="175"/>
      <c r="I88" s="409"/>
      <c r="J88" s="409"/>
      <c r="K88" s="252"/>
    </row>
    <row r="89" spans="1:12" s="466" customFormat="1" ht="15" hidden="1" customHeight="1" x14ac:dyDescent="0.2">
      <c r="A89" s="92" t="s">
        <v>234</v>
      </c>
      <c r="B89" s="295" t="s">
        <v>2</v>
      </c>
      <c r="C89" s="144">
        <v>3.9</v>
      </c>
      <c r="D89" s="144">
        <v>0.3</v>
      </c>
      <c r="E89" s="231" t="s">
        <v>114</v>
      </c>
      <c r="F89" s="296" t="s">
        <v>114</v>
      </c>
      <c r="G89" s="296" t="s">
        <v>114</v>
      </c>
      <c r="H89" s="296" t="s">
        <v>114</v>
      </c>
      <c r="I89" s="267" t="s">
        <v>114</v>
      </c>
      <c r="J89" s="267"/>
      <c r="K89" s="251"/>
    </row>
    <row r="90" spans="1:12" s="466" customFormat="1" ht="15" customHeight="1" x14ac:dyDescent="0.2">
      <c r="A90" s="143" t="s">
        <v>205</v>
      </c>
      <c r="B90" s="146" t="s">
        <v>7</v>
      </c>
      <c r="C90" s="400">
        <v>5503.4</v>
      </c>
      <c r="D90" s="400">
        <v>4403.6000000000004</v>
      </c>
      <c r="E90" s="400">
        <v>1855</v>
      </c>
      <c r="F90" s="296">
        <v>1851.4</v>
      </c>
      <c r="G90" s="402">
        <v>827.8</v>
      </c>
      <c r="H90" s="402">
        <v>445</v>
      </c>
      <c r="I90" s="402">
        <v>57.6</v>
      </c>
      <c r="J90" s="267" t="s">
        <v>114</v>
      </c>
      <c r="K90" s="244"/>
      <c r="L90" s="470"/>
    </row>
    <row r="91" spans="1:12" s="466" customFormat="1" ht="15" customHeight="1" x14ac:dyDescent="0.2">
      <c r="A91" s="143" t="s">
        <v>175</v>
      </c>
      <c r="B91" s="146" t="s">
        <v>7</v>
      </c>
      <c r="C91" s="144">
        <v>944.3</v>
      </c>
      <c r="D91" s="144">
        <v>420.8</v>
      </c>
      <c r="E91" s="231">
        <v>995.4</v>
      </c>
      <c r="F91" s="296">
        <v>730.9</v>
      </c>
      <c r="G91" s="402">
        <v>284</v>
      </c>
      <c r="H91" s="402">
        <v>248.3</v>
      </c>
      <c r="I91" s="402">
        <v>287</v>
      </c>
      <c r="J91" s="267" t="s">
        <v>114</v>
      </c>
      <c r="K91" s="251"/>
    </row>
    <row r="92" spans="1:12" s="466" customFormat="1" ht="15" customHeight="1" x14ac:dyDescent="0.2">
      <c r="A92" s="143" t="s">
        <v>206</v>
      </c>
      <c r="B92" s="156" t="s">
        <v>212</v>
      </c>
      <c r="C92" s="144">
        <v>1973.6115</v>
      </c>
      <c r="D92" s="297">
        <v>1368.9</v>
      </c>
      <c r="E92" s="296">
        <v>1633.9673</v>
      </c>
      <c r="F92" s="403">
        <v>1817.8</v>
      </c>
      <c r="G92" s="403">
        <v>1846.6</v>
      </c>
      <c r="H92" s="403">
        <v>1319.5</v>
      </c>
      <c r="I92" s="403">
        <v>1180.93</v>
      </c>
      <c r="J92" s="267">
        <v>1182.5999999999999</v>
      </c>
      <c r="K92" s="307"/>
      <c r="L92" s="157"/>
    </row>
    <row r="93" spans="1:12" s="466" customFormat="1" ht="15" customHeight="1" x14ac:dyDescent="0.2">
      <c r="A93" s="473" t="s">
        <v>313</v>
      </c>
      <c r="B93" s="156" t="s">
        <v>230</v>
      </c>
      <c r="C93" s="144">
        <v>96.722499999999997</v>
      </c>
      <c r="D93" s="297">
        <v>46.8</v>
      </c>
      <c r="E93" s="296">
        <v>57.983400000000003</v>
      </c>
      <c r="F93" s="402">
        <v>1174.0999999999999</v>
      </c>
      <c r="G93" s="402">
        <v>1167.9000000000001</v>
      </c>
      <c r="H93" s="402">
        <v>4602.3999999999996</v>
      </c>
      <c r="I93" s="403" t="s">
        <v>114</v>
      </c>
      <c r="J93" s="267" t="s">
        <v>114</v>
      </c>
      <c r="K93" s="307"/>
      <c r="L93" s="157"/>
    </row>
    <row r="94" spans="1:12" s="82" customFormat="1" ht="15" customHeight="1" x14ac:dyDescent="0.2">
      <c r="A94" s="453" t="s">
        <v>128</v>
      </c>
      <c r="B94" s="454"/>
      <c r="C94" s="347"/>
      <c r="D94" s="347"/>
      <c r="E94" s="347"/>
      <c r="F94" s="347"/>
      <c r="G94" s="347"/>
      <c r="H94" s="347"/>
      <c r="I94" s="347"/>
      <c r="J94" s="347"/>
      <c r="K94" s="226"/>
    </row>
    <row r="95" spans="1:12" s="82" customFormat="1" ht="15" customHeight="1" x14ac:dyDescent="0.2">
      <c r="A95" s="119" t="s">
        <v>57</v>
      </c>
      <c r="B95" s="112" t="s">
        <v>2</v>
      </c>
      <c r="C95" s="301">
        <v>622.79999999999995</v>
      </c>
      <c r="D95" s="301">
        <v>567</v>
      </c>
      <c r="E95" s="298">
        <v>474</v>
      </c>
      <c r="F95" s="298">
        <v>1416.1</v>
      </c>
      <c r="G95" s="296">
        <v>736.4</v>
      </c>
      <c r="H95" s="296">
        <v>4503</v>
      </c>
      <c r="I95" s="267">
        <v>1727.4</v>
      </c>
      <c r="J95" s="267">
        <v>980.9</v>
      </c>
      <c r="K95" s="528"/>
    </row>
    <row r="96" spans="1:12" s="82" customFormat="1" ht="15" customHeight="1" x14ac:dyDescent="0.2">
      <c r="A96" s="119" t="s">
        <v>70</v>
      </c>
      <c r="B96" s="112" t="s">
        <v>7</v>
      </c>
      <c r="C96" s="301">
        <v>1560.1</v>
      </c>
      <c r="D96" s="301">
        <v>1565</v>
      </c>
      <c r="E96" s="298">
        <v>1365.3</v>
      </c>
      <c r="F96" s="298">
        <v>1267.5999999999999</v>
      </c>
      <c r="G96" s="296">
        <v>1369.6</v>
      </c>
      <c r="H96" s="296">
        <v>1316.3</v>
      </c>
      <c r="I96" s="267">
        <v>1727.4</v>
      </c>
      <c r="J96" s="267">
        <v>2861.2</v>
      </c>
      <c r="K96" s="528"/>
    </row>
    <row r="97" spans="1:12" s="82" customFormat="1" ht="15" customHeight="1" x14ac:dyDescent="0.2">
      <c r="A97" s="455" t="s">
        <v>71</v>
      </c>
      <c r="B97" s="112" t="s">
        <v>7</v>
      </c>
      <c r="C97" s="301">
        <v>19.2</v>
      </c>
      <c r="D97" s="301">
        <v>16.8</v>
      </c>
      <c r="E97" s="298">
        <v>16.600000000000001</v>
      </c>
      <c r="F97" s="298">
        <v>16.3</v>
      </c>
      <c r="G97" s="296">
        <v>9.9</v>
      </c>
      <c r="H97" s="296" t="s">
        <v>114</v>
      </c>
      <c r="I97" s="267" t="s">
        <v>114</v>
      </c>
      <c r="J97" s="267" t="s">
        <v>114</v>
      </c>
      <c r="K97" s="528"/>
    </row>
    <row r="98" spans="1:12" s="82" customFormat="1" ht="15" customHeight="1" x14ac:dyDescent="0.2">
      <c r="A98" s="455" t="s">
        <v>221</v>
      </c>
      <c r="B98" s="112" t="s">
        <v>7</v>
      </c>
      <c r="C98" s="301">
        <v>120.2</v>
      </c>
      <c r="D98" s="301">
        <v>166.3</v>
      </c>
      <c r="E98" s="298">
        <v>150</v>
      </c>
      <c r="F98" s="298" t="s">
        <v>114</v>
      </c>
      <c r="G98" s="298" t="s">
        <v>114</v>
      </c>
      <c r="H98" s="298">
        <v>54.8</v>
      </c>
      <c r="I98" s="159">
        <v>60.2</v>
      </c>
      <c r="J98" s="159">
        <v>68.099999999999994</v>
      </c>
      <c r="K98" s="528"/>
    </row>
    <row r="99" spans="1:12" s="82" customFormat="1" ht="15" customHeight="1" x14ac:dyDescent="0.2">
      <c r="A99" s="462" t="s">
        <v>222</v>
      </c>
      <c r="B99" s="150" t="s">
        <v>12</v>
      </c>
      <c r="C99" s="301">
        <v>170</v>
      </c>
      <c r="D99" s="297" t="s">
        <v>114</v>
      </c>
      <c r="E99" s="284" t="s">
        <v>114</v>
      </c>
      <c r="F99" s="284">
        <v>268.2</v>
      </c>
      <c r="G99" s="296">
        <v>116.1</v>
      </c>
      <c r="H99" s="296" t="s">
        <v>114</v>
      </c>
      <c r="I99" s="267">
        <v>95.4</v>
      </c>
      <c r="J99" s="267">
        <v>95</v>
      </c>
      <c r="K99" s="528"/>
    </row>
    <row r="100" spans="1:12" s="82" customFormat="1" ht="15" customHeight="1" x14ac:dyDescent="0.2">
      <c r="A100" s="462" t="s">
        <v>53</v>
      </c>
      <c r="B100" s="150" t="s">
        <v>12</v>
      </c>
      <c r="C100" s="301">
        <v>60.7</v>
      </c>
      <c r="D100" s="297" t="s">
        <v>114</v>
      </c>
      <c r="E100" s="284">
        <v>269.7</v>
      </c>
      <c r="F100" s="284">
        <v>100</v>
      </c>
      <c r="G100" s="296" t="s">
        <v>189</v>
      </c>
      <c r="H100" s="296">
        <v>25.4</v>
      </c>
      <c r="I100" s="267">
        <v>76.8</v>
      </c>
      <c r="J100" s="267">
        <v>54.3</v>
      </c>
      <c r="K100" s="528"/>
    </row>
    <row r="101" spans="1:12" s="82" customFormat="1" ht="15" customHeight="1" x14ac:dyDescent="0.2">
      <c r="A101" s="462" t="s">
        <v>223</v>
      </c>
      <c r="B101" s="150" t="s">
        <v>12</v>
      </c>
      <c r="C101" s="301">
        <v>87</v>
      </c>
      <c r="D101" s="297" t="s">
        <v>114</v>
      </c>
      <c r="E101" s="284">
        <v>447.4</v>
      </c>
      <c r="F101" s="284">
        <v>247.4</v>
      </c>
      <c r="G101" s="296">
        <v>62</v>
      </c>
      <c r="H101" s="296" t="s">
        <v>114</v>
      </c>
      <c r="I101" s="267" t="s">
        <v>114</v>
      </c>
      <c r="J101" s="267" t="s">
        <v>114</v>
      </c>
      <c r="K101" s="528"/>
    </row>
    <row r="102" spans="1:12" s="82" customFormat="1" ht="15" hidden="1" customHeight="1" x14ac:dyDescent="0.2">
      <c r="A102" s="455" t="s">
        <v>233</v>
      </c>
      <c r="B102" s="150"/>
      <c r="C102" s="301"/>
      <c r="D102" s="301"/>
      <c r="E102" s="298"/>
      <c r="F102" s="298"/>
      <c r="G102" s="298"/>
      <c r="H102" s="298"/>
      <c r="I102" s="298"/>
      <c r="J102" s="159"/>
      <c r="K102" s="528"/>
    </row>
    <row r="103" spans="1:12" s="82" customFormat="1" ht="15" hidden="1" customHeight="1" x14ac:dyDescent="0.2">
      <c r="A103" s="455" t="s">
        <v>234</v>
      </c>
      <c r="B103" s="112" t="s">
        <v>2</v>
      </c>
      <c r="C103" s="301" t="s">
        <v>114</v>
      </c>
      <c r="D103" s="301" t="s">
        <v>114</v>
      </c>
      <c r="E103" s="298" t="s">
        <v>114</v>
      </c>
      <c r="F103" s="298" t="s">
        <v>114</v>
      </c>
      <c r="G103" s="298" t="s">
        <v>114</v>
      </c>
      <c r="H103" s="298" t="s">
        <v>114</v>
      </c>
      <c r="I103" s="298"/>
      <c r="J103" s="159" t="s">
        <v>114</v>
      </c>
      <c r="K103" s="528"/>
    </row>
    <row r="104" spans="1:12" s="466" customFormat="1" ht="5.0999999999999996" customHeight="1" x14ac:dyDescent="0.2">
      <c r="A104" s="464"/>
      <c r="B104" s="465"/>
      <c r="C104" s="376"/>
      <c r="D104" s="376"/>
      <c r="E104" s="376"/>
      <c r="F104" s="376"/>
      <c r="G104" s="376"/>
      <c r="H104" s="376"/>
      <c r="I104" s="376"/>
      <c r="J104" s="376"/>
      <c r="K104" s="528"/>
    </row>
    <row r="105" spans="1:12" s="466" customFormat="1" ht="5.0999999999999996" customHeight="1" x14ac:dyDescent="0.2">
      <c r="A105" s="148"/>
      <c r="B105" s="295"/>
      <c r="C105" s="144"/>
      <c r="D105" s="144"/>
      <c r="E105" s="144"/>
      <c r="F105" s="144"/>
      <c r="G105" s="144"/>
      <c r="H105" s="144"/>
      <c r="I105" s="144"/>
      <c r="J105" s="144"/>
      <c r="K105" s="175"/>
    </row>
    <row r="106" spans="1:12" s="466" customFormat="1" ht="15" customHeight="1" x14ac:dyDescent="0.2">
      <c r="A106" s="148"/>
      <c r="B106" s="295"/>
      <c r="C106" s="144"/>
      <c r="D106" s="144"/>
      <c r="E106" s="144"/>
      <c r="F106" s="144"/>
      <c r="G106" s="144"/>
      <c r="H106" s="144"/>
      <c r="I106" s="144"/>
      <c r="J106" s="144"/>
      <c r="K106" s="175"/>
    </row>
    <row r="107" spans="1:12" s="450" customFormat="1" ht="15" customHeight="1" x14ac:dyDescent="0.2">
      <c r="A107" s="586" t="s">
        <v>195</v>
      </c>
      <c r="B107" s="586"/>
      <c r="C107" s="586"/>
      <c r="D107" s="586"/>
      <c r="E107" s="586"/>
      <c r="F107" s="586"/>
      <c r="G107" s="586"/>
      <c r="H107" s="586"/>
      <c r="I107" s="586"/>
      <c r="J107" s="586"/>
      <c r="K107" s="185"/>
    </row>
    <row r="108" spans="1:12" s="450" customFormat="1" ht="15" customHeight="1" x14ac:dyDescent="0.2">
      <c r="A108" s="143"/>
      <c r="B108" s="145"/>
      <c r="C108" s="144"/>
      <c r="D108" s="144"/>
      <c r="E108" s="144"/>
      <c r="F108" s="144"/>
      <c r="G108" s="144"/>
      <c r="H108" s="144"/>
      <c r="I108" s="144"/>
      <c r="J108" s="144"/>
      <c r="K108" s="185"/>
    </row>
    <row r="109" spans="1:12" s="450" customFormat="1" ht="15" customHeight="1" x14ac:dyDescent="0.2">
      <c r="A109" s="143"/>
      <c r="B109" s="145"/>
      <c r="C109" s="144"/>
      <c r="D109" s="144"/>
      <c r="E109" s="144"/>
      <c r="F109" s="144"/>
      <c r="G109" s="144"/>
      <c r="H109" s="144"/>
      <c r="I109" s="144"/>
      <c r="J109" s="144"/>
      <c r="K109" s="185"/>
    </row>
    <row r="110" spans="1:12" s="450" customFormat="1" ht="5.0999999999999996" customHeight="1" x14ac:dyDescent="0.2">
      <c r="A110" s="23"/>
      <c r="B110" s="24"/>
      <c r="C110" s="264"/>
      <c r="D110" s="264"/>
      <c r="E110" s="264"/>
      <c r="F110" s="264"/>
      <c r="G110" s="264"/>
      <c r="H110" s="264"/>
      <c r="I110" s="264"/>
      <c r="J110" s="264"/>
      <c r="K110" s="232"/>
      <c r="L110" s="98"/>
    </row>
    <row r="111" spans="1:12" s="450" customFormat="1" ht="5.0999999999999996" customHeight="1" x14ac:dyDescent="0.2">
      <c r="A111" s="345"/>
      <c r="B111" s="346"/>
      <c r="C111" s="373"/>
      <c r="D111" s="373"/>
      <c r="E111" s="373"/>
      <c r="F111" s="373"/>
      <c r="G111" s="373"/>
      <c r="H111" s="373"/>
      <c r="I111" s="373"/>
      <c r="J111" s="373"/>
      <c r="K111" s="232"/>
      <c r="L111" s="98"/>
    </row>
    <row r="112" spans="1:12" s="448" customFormat="1" ht="15" customHeight="1" x14ac:dyDescent="0.2">
      <c r="A112" s="446" t="s">
        <v>30</v>
      </c>
      <c r="B112" s="447" t="s">
        <v>1</v>
      </c>
      <c r="C112" s="442">
        <v>2016</v>
      </c>
      <c r="D112" s="443">
        <v>2017</v>
      </c>
      <c r="E112" s="443">
        <v>2018</v>
      </c>
      <c r="F112" s="443">
        <v>2019</v>
      </c>
      <c r="G112" s="443">
        <v>2020</v>
      </c>
      <c r="H112" s="443">
        <v>2021</v>
      </c>
      <c r="I112" s="443">
        <v>2022</v>
      </c>
      <c r="J112" s="443">
        <v>2023</v>
      </c>
      <c r="K112" s="185"/>
    </row>
    <row r="113" spans="1:12" s="450" customFormat="1" ht="5.0999999999999996" customHeight="1" x14ac:dyDescent="0.2">
      <c r="A113" s="345"/>
      <c r="B113" s="346"/>
      <c r="C113" s="373"/>
      <c r="D113" s="373"/>
      <c r="E113" s="373"/>
      <c r="F113" s="373"/>
      <c r="G113" s="373"/>
      <c r="H113" s="373"/>
      <c r="I113" s="373"/>
      <c r="J113" s="373"/>
      <c r="K113" s="185"/>
    </row>
    <row r="114" spans="1:12" s="450" customFormat="1" ht="5.0999999999999996" customHeight="1" x14ac:dyDescent="0.2">
      <c r="A114" s="23"/>
      <c r="B114" s="24"/>
      <c r="C114" s="265"/>
      <c r="D114" s="265"/>
      <c r="E114" s="265"/>
      <c r="F114" s="265"/>
      <c r="G114" s="265"/>
      <c r="H114" s="265"/>
      <c r="I114" s="265"/>
      <c r="J114" s="265"/>
      <c r="K114" s="185"/>
    </row>
    <row r="115" spans="1:12" s="82" customFormat="1" ht="15" customHeight="1" x14ac:dyDescent="0.2">
      <c r="A115" s="453" t="s">
        <v>109</v>
      </c>
      <c r="B115" s="454"/>
      <c r="C115" s="347"/>
      <c r="D115" s="347"/>
      <c r="E115" s="347"/>
      <c r="F115" s="347"/>
      <c r="G115" s="347"/>
      <c r="H115" s="347"/>
      <c r="I115" s="347"/>
      <c r="J115" s="347"/>
      <c r="K115" s="228"/>
      <c r="L115" s="124"/>
    </row>
    <row r="116" spans="1:12" s="82" customFormat="1" ht="15" customHeight="1" x14ac:dyDescent="0.2">
      <c r="A116" s="294" t="s">
        <v>26</v>
      </c>
      <c r="B116" s="295" t="s">
        <v>18</v>
      </c>
      <c r="C116" s="399" t="s">
        <v>114</v>
      </c>
      <c r="D116" s="399" t="s">
        <v>114</v>
      </c>
      <c r="E116" s="399" t="s">
        <v>114</v>
      </c>
      <c r="F116" s="176">
        <v>55.6</v>
      </c>
      <c r="G116" s="404">
        <v>74.599999999999994</v>
      </c>
      <c r="H116" s="404">
        <v>32.26</v>
      </c>
      <c r="I116" s="404">
        <v>42</v>
      </c>
      <c r="J116" s="404">
        <v>3.69</v>
      </c>
      <c r="K116" s="261"/>
      <c r="L116" s="258"/>
    </row>
    <row r="117" spans="1:12" s="82" customFormat="1" ht="15" customHeight="1" x14ac:dyDescent="0.2">
      <c r="A117" s="426" t="s">
        <v>32</v>
      </c>
      <c r="B117" s="289" t="s">
        <v>293</v>
      </c>
      <c r="C117" s="257" t="s">
        <v>189</v>
      </c>
      <c r="D117" s="297">
        <v>1059.6189999999999</v>
      </c>
      <c r="E117" s="298">
        <v>998.2</v>
      </c>
      <c r="F117" s="298">
        <v>1016.8</v>
      </c>
      <c r="G117" s="298">
        <v>950.39</v>
      </c>
      <c r="H117" s="159">
        <v>894.73</v>
      </c>
      <c r="I117" s="396">
        <v>1052.0999999999999</v>
      </c>
      <c r="J117" s="396">
        <v>701.14</v>
      </c>
      <c r="K117" s="304"/>
      <c r="L117" s="476"/>
    </row>
    <row r="118" spans="1:12" s="82" customFormat="1" ht="15" customHeight="1" x14ac:dyDescent="0.2">
      <c r="A118" s="290" t="s">
        <v>276</v>
      </c>
      <c r="B118" s="289" t="s">
        <v>293</v>
      </c>
      <c r="C118" s="257">
        <v>51.8</v>
      </c>
      <c r="D118" s="297">
        <v>56.7</v>
      </c>
      <c r="E118" s="297">
        <v>54.2</v>
      </c>
      <c r="F118" s="297">
        <v>60.3</v>
      </c>
      <c r="G118" s="297">
        <v>94.393000000000001</v>
      </c>
      <c r="H118" s="257">
        <v>80.59</v>
      </c>
      <c r="I118" s="257">
        <v>77.900000000000006</v>
      </c>
      <c r="J118" s="257">
        <v>145.68</v>
      </c>
      <c r="K118" s="304"/>
      <c r="L118" s="476"/>
    </row>
    <row r="119" spans="1:12" s="82" customFormat="1" ht="15" hidden="1" customHeight="1" x14ac:dyDescent="0.2">
      <c r="A119" s="290" t="s">
        <v>27</v>
      </c>
      <c r="B119" s="289" t="s">
        <v>293</v>
      </c>
      <c r="C119" s="301"/>
      <c r="D119" s="301"/>
      <c r="E119" s="400"/>
      <c r="F119" s="296"/>
      <c r="G119" s="267"/>
      <c r="H119" s="399" t="s">
        <v>114</v>
      </c>
      <c r="I119" s="257" t="s">
        <v>114</v>
      </c>
      <c r="J119" s="257"/>
      <c r="K119" s="189"/>
      <c r="L119" s="114"/>
    </row>
    <row r="120" spans="1:12" s="82" customFormat="1" ht="15" customHeight="1" x14ac:dyDescent="0.2">
      <c r="A120" s="426" t="s">
        <v>57</v>
      </c>
      <c r="B120" s="289" t="s">
        <v>294</v>
      </c>
      <c r="C120" s="301">
        <v>325.89999999999998</v>
      </c>
      <c r="D120" s="301">
        <v>313.7</v>
      </c>
      <c r="E120" s="400">
        <v>257.7</v>
      </c>
      <c r="F120" s="296">
        <v>218.5</v>
      </c>
      <c r="G120" s="267">
        <v>125.5</v>
      </c>
      <c r="H120" s="267">
        <v>72</v>
      </c>
      <c r="I120" s="267">
        <v>41</v>
      </c>
      <c r="J120" s="267">
        <v>1057.3</v>
      </c>
      <c r="K120" s="189"/>
      <c r="L120" s="114"/>
    </row>
    <row r="121" spans="1:12" s="82" customFormat="1" ht="15" customHeight="1" x14ac:dyDescent="0.2">
      <c r="A121" s="477" t="s">
        <v>70</v>
      </c>
      <c r="B121" s="112" t="s">
        <v>7</v>
      </c>
      <c r="C121" s="301">
        <v>1528.7</v>
      </c>
      <c r="D121" s="301">
        <v>1372.7</v>
      </c>
      <c r="E121" s="400">
        <v>1369</v>
      </c>
      <c r="F121" s="296">
        <v>1158.8</v>
      </c>
      <c r="G121" s="267">
        <v>1181</v>
      </c>
      <c r="H121" s="267">
        <v>1122.5999999999999</v>
      </c>
      <c r="I121" s="267">
        <v>106.3</v>
      </c>
      <c r="J121" s="267">
        <v>806.5</v>
      </c>
      <c r="K121" s="189"/>
      <c r="L121" s="403"/>
    </row>
    <row r="122" spans="1:12" s="82" customFormat="1" ht="15" customHeight="1" x14ac:dyDescent="0.2">
      <c r="A122" s="473" t="s">
        <v>140</v>
      </c>
      <c r="B122" s="116" t="s">
        <v>12</v>
      </c>
      <c r="C122" s="301">
        <v>3137</v>
      </c>
      <c r="D122" s="301">
        <v>2668</v>
      </c>
      <c r="E122" s="400">
        <v>3406.2</v>
      </c>
      <c r="F122" s="296">
        <v>3766</v>
      </c>
      <c r="G122" s="267">
        <v>6575.3</v>
      </c>
      <c r="H122" s="267">
        <v>2228.6</v>
      </c>
      <c r="I122" s="267">
        <v>3055.1</v>
      </c>
      <c r="J122" s="267">
        <v>2784</v>
      </c>
      <c r="K122" s="304"/>
      <c r="L122" s="403"/>
    </row>
    <row r="123" spans="1:12" s="82" customFormat="1" ht="15" hidden="1" customHeight="1" x14ac:dyDescent="0.2">
      <c r="A123" s="426" t="s">
        <v>222</v>
      </c>
      <c r="B123" s="289" t="s">
        <v>12</v>
      </c>
      <c r="C123" s="257" t="s">
        <v>189</v>
      </c>
      <c r="D123" s="257">
        <v>264.60000000000002</v>
      </c>
      <c r="E123" s="257" t="s">
        <v>189</v>
      </c>
      <c r="F123" s="257" t="s">
        <v>189</v>
      </c>
      <c r="G123" s="257" t="s">
        <v>189</v>
      </c>
      <c r="H123" s="257" t="s">
        <v>189</v>
      </c>
      <c r="I123" s="257" t="s">
        <v>114</v>
      </c>
      <c r="J123" s="257"/>
      <c r="K123" s="189"/>
      <c r="L123" s="403"/>
    </row>
    <row r="124" spans="1:12" s="82" customFormat="1" ht="15" customHeight="1" x14ac:dyDescent="0.2">
      <c r="A124" s="426" t="s">
        <v>264</v>
      </c>
      <c r="B124" s="259" t="s">
        <v>295</v>
      </c>
      <c r="C124" s="257" t="s">
        <v>189</v>
      </c>
      <c r="D124" s="257" t="s">
        <v>189</v>
      </c>
      <c r="E124" s="257" t="s">
        <v>189</v>
      </c>
      <c r="F124" s="257">
        <v>538</v>
      </c>
      <c r="G124" s="257">
        <v>413</v>
      </c>
      <c r="H124" s="297" t="s">
        <v>114</v>
      </c>
      <c r="I124" s="257">
        <v>1.7</v>
      </c>
      <c r="J124" s="257" t="s">
        <v>114</v>
      </c>
      <c r="K124" s="189"/>
      <c r="L124" s="403"/>
    </row>
    <row r="125" spans="1:12" s="82" customFormat="1" ht="15" customHeight="1" x14ac:dyDescent="0.2">
      <c r="A125" s="426" t="s">
        <v>265</v>
      </c>
      <c r="B125" s="20" t="s">
        <v>296</v>
      </c>
      <c r="C125" s="257">
        <v>403.4</v>
      </c>
      <c r="D125" s="257">
        <v>497.4</v>
      </c>
      <c r="E125" s="257">
        <v>512.20000000000005</v>
      </c>
      <c r="F125" s="257">
        <v>216.4</v>
      </c>
      <c r="G125" s="257">
        <v>365.1</v>
      </c>
      <c r="H125" s="257">
        <v>538.79999999999995</v>
      </c>
      <c r="I125" s="257">
        <v>74.099999999999994</v>
      </c>
      <c r="J125" s="257" t="s">
        <v>114</v>
      </c>
      <c r="K125" s="189"/>
      <c r="L125" s="403"/>
    </row>
    <row r="126" spans="1:12" s="82" customFormat="1" ht="15" customHeight="1" x14ac:dyDescent="0.2">
      <c r="A126" s="181" t="s">
        <v>266</v>
      </c>
      <c r="B126" s="20" t="s">
        <v>296</v>
      </c>
      <c r="C126" s="257">
        <v>672.8</v>
      </c>
      <c r="D126" s="257">
        <v>924.9</v>
      </c>
      <c r="E126" s="257" t="s">
        <v>189</v>
      </c>
      <c r="F126" s="257">
        <v>711.6</v>
      </c>
      <c r="G126" s="257">
        <v>666.12</v>
      </c>
      <c r="H126" s="257">
        <v>737.72</v>
      </c>
      <c r="I126" s="257">
        <v>183.1</v>
      </c>
      <c r="J126" s="257" t="s">
        <v>114</v>
      </c>
      <c r="K126" s="189"/>
      <c r="L126" s="403"/>
    </row>
    <row r="127" spans="1:12" s="82" customFormat="1" ht="15" hidden="1" customHeight="1" x14ac:dyDescent="0.2">
      <c r="A127" s="478" t="s">
        <v>235</v>
      </c>
      <c r="B127" s="116"/>
      <c r="C127" s="301"/>
      <c r="D127" s="301"/>
      <c r="E127" s="400"/>
      <c r="F127" s="296"/>
      <c r="G127" s="267"/>
      <c r="H127" s="267"/>
      <c r="I127" s="267"/>
      <c r="J127" s="267"/>
      <c r="K127" s="189"/>
      <c r="L127" s="403"/>
    </row>
    <row r="128" spans="1:12" s="82" customFormat="1" ht="15" hidden="1" customHeight="1" x14ac:dyDescent="0.2">
      <c r="A128" s="478" t="s">
        <v>234</v>
      </c>
      <c r="B128" s="112" t="s">
        <v>2</v>
      </c>
      <c r="C128" s="301">
        <v>1.1000000000000001</v>
      </c>
      <c r="D128" s="301">
        <v>0.6</v>
      </c>
      <c r="E128" s="400" t="s">
        <v>114</v>
      </c>
      <c r="F128" s="400" t="s">
        <v>114</v>
      </c>
      <c r="G128" s="267" t="s">
        <v>114</v>
      </c>
      <c r="H128" s="267" t="s">
        <v>114</v>
      </c>
      <c r="I128" s="267" t="s">
        <v>114</v>
      </c>
      <c r="J128" s="267"/>
      <c r="K128" s="189"/>
      <c r="L128" s="403"/>
    </row>
    <row r="129" spans="1:14" s="82" customFormat="1" ht="15" customHeight="1" x14ac:dyDescent="0.2">
      <c r="A129" s="455" t="s">
        <v>232</v>
      </c>
      <c r="B129" s="112" t="s">
        <v>230</v>
      </c>
      <c r="C129" s="301">
        <v>7511.9</v>
      </c>
      <c r="D129" s="301">
        <v>6785.9</v>
      </c>
      <c r="E129" s="306">
        <v>7845.1</v>
      </c>
      <c r="F129" s="403">
        <v>6171.1</v>
      </c>
      <c r="G129" s="254">
        <v>6644.5</v>
      </c>
      <c r="H129" s="403">
        <v>5438.7</v>
      </c>
      <c r="I129" s="267">
        <v>3422.5</v>
      </c>
      <c r="J129" s="267">
        <v>1252.9369999999999</v>
      </c>
      <c r="K129" s="457"/>
      <c r="L129" s="235"/>
    </row>
    <row r="130" spans="1:14" s="466" customFormat="1" ht="15" customHeight="1" x14ac:dyDescent="0.2">
      <c r="A130" s="453" t="s">
        <v>110</v>
      </c>
      <c r="B130" s="454"/>
      <c r="C130" s="347"/>
      <c r="D130" s="347"/>
      <c r="E130" s="347"/>
      <c r="F130" s="347"/>
      <c r="G130" s="347"/>
      <c r="H130" s="347"/>
      <c r="I130" s="347"/>
      <c r="J130" s="347"/>
      <c r="K130" s="157"/>
      <c r="L130" s="479"/>
    </row>
    <row r="131" spans="1:14" s="466" customFormat="1" ht="15" customHeight="1" x14ac:dyDescent="0.2">
      <c r="A131" s="181" t="s">
        <v>67</v>
      </c>
      <c r="B131" s="146" t="s">
        <v>7</v>
      </c>
      <c r="C131" s="301">
        <v>2226.1999999999998</v>
      </c>
      <c r="D131" s="298">
        <v>2294</v>
      </c>
      <c r="E131" s="400">
        <v>2470.6999999999998</v>
      </c>
      <c r="F131" s="400">
        <v>2212.3000000000002</v>
      </c>
      <c r="G131" s="405">
        <v>1248.2</v>
      </c>
      <c r="H131" s="317">
        <v>3913.2</v>
      </c>
      <c r="I131" s="480">
        <v>2713.7</v>
      </c>
      <c r="J131" s="282">
        <v>2774.1</v>
      </c>
      <c r="K131" s="189"/>
    </row>
    <row r="132" spans="1:14" s="466" customFormat="1" ht="15" customHeight="1" x14ac:dyDescent="0.2">
      <c r="A132" s="143" t="s">
        <v>68</v>
      </c>
      <c r="B132" s="146" t="s">
        <v>7</v>
      </c>
      <c r="C132" s="301">
        <v>6390</v>
      </c>
      <c r="D132" s="298">
        <v>2371.5</v>
      </c>
      <c r="E132" s="400">
        <v>1977.9</v>
      </c>
      <c r="F132" s="400">
        <v>1362.9</v>
      </c>
      <c r="G132" s="405">
        <v>1989.2</v>
      </c>
      <c r="H132" s="317">
        <v>730.2</v>
      </c>
      <c r="I132" s="480">
        <v>213.8</v>
      </c>
      <c r="J132" s="282">
        <v>439.1</v>
      </c>
      <c r="K132" s="189"/>
      <c r="L132" s="142"/>
    </row>
    <row r="133" spans="1:14" s="466" customFormat="1" ht="15" customHeight="1" x14ac:dyDescent="0.2">
      <c r="A133" s="181" t="s">
        <v>69</v>
      </c>
      <c r="B133" s="146" t="s">
        <v>7</v>
      </c>
      <c r="C133" s="399">
        <v>5577.4</v>
      </c>
      <c r="D133" s="400">
        <v>5777.5</v>
      </c>
      <c r="E133" s="149">
        <v>5747.4</v>
      </c>
      <c r="F133" s="400">
        <v>5941.8</v>
      </c>
      <c r="G133" s="405">
        <v>989</v>
      </c>
      <c r="H133" s="317">
        <v>3943.7</v>
      </c>
      <c r="I133" s="480">
        <v>4025.6</v>
      </c>
      <c r="J133" s="282">
        <v>3183.8</v>
      </c>
      <c r="K133" s="188"/>
    </row>
    <row r="134" spans="1:14" s="450" customFormat="1" ht="15" customHeight="1" x14ac:dyDescent="0.2">
      <c r="A134" s="246" t="s">
        <v>133</v>
      </c>
      <c r="B134" s="481" t="s">
        <v>7</v>
      </c>
      <c r="C134" s="301">
        <v>1000.7</v>
      </c>
      <c r="D134" s="301">
        <v>1453.3</v>
      </c>
      <c r="E134" s="149">
        <v>1225</v>
      </c>
      <c r="F134" s="301">
        <v>2047.2</v>
      </c>
      <c r="G134" s="301">
        <v>3639.4</v>
      </c>
      <c r="H134" s="298">
        <v>2684.3</v>
      </c>
      <c r="I134" s="396">
        <v>1560.2</v>
      </c>
      <c r="J134" s="396" t="s">
        <v>189</v>
      </c>
      <c r="K134" s="188"/>
    </row>
    <row r="135" spans="1:14" s="450" customFormat="1" ht="15" customHeight="1" x14ac:dyDescent="0.2">
      <c r="A135" s="246" t="s">
        <v>134</v>
      </c>
      <c r="B135" s="481" t="s">
        <v>7</v>
      </c>
      <c r="C135" s="301" t="s">
        <v>189</v>
      </c>
      <c r="D135" s="301" t="s">
        <v>189</v>
      </c>
      <c r="E135" s="149">
        <v>1378.2</v>
      </c>
      <c r="F135" s="301" t="s">
        <v>189</v>
      </c>
      <c r="G135" s="301" t="s">
        <v>189</v>
      </c>
      <c r="H135" s="298" t="s">
        <v>114</v>
      </c>
      <c r="I135" s="396" t="s">
        <v>189</v>
      </c>
      <c r="J135" s="396" t="s">
        <v>189</v>
      </c>
      <c r="K135" s="188"/>
      <c r="N135" s="482"/>
    </row>
    <row r="136" spans="1:14" s="450" customFormat="1" ht="15" hidden="1" customHeight="1" x14ac:dyDescent="0.2">
      <c r="A136" s="246" t="s">
        <v>131</v>
      </c>
      <c r="B136" s="481" t="s">
        <v>7</v>
      </c>
      <c r="C136" s="301" t="s">
        <v>189</v>
      </c>
      <c r="D136" s="301" t="s">
        <v>189</v>
      </c>
      <c r="E136" s="285" t="s">
        <v>189</v>
      </c>
      <c r="F136" s="301" t="s">
        <v>189</v>
      </c>
      <c r="G136" s="285" t="s">
        <v>189</v>
      </c>
      <c r="H136" s="298" t="s">
        <v>114</v>
      </c>
      <c r="I136" s="396" t="s">
        <v>189</v>
      </c>
      <c r="J136" s="396"/>
      <c r="K136" s="188"/>
      <c r="N136" s="482"/>
    </row>
    <row r="137" spans="1:14" s="466" customFormat="1" ht="15" customHeight="1" x14ac:dyDescent="0.2">
      <c r="A137" s="182" t="s">
        <v>74</v>
      </c>
      <c r="B137" s="146" t="s">
        <v>7</v>
      </c>
      <c r="C137" s="301">
        <v>1286.4000000000001</v>
      </c>
      <c r="D137" s="298">
        <v>476.6</v>
      </c>
      <c r="E137" s="306">
        <v>798.4</v>
      </c>
      <c r="F137" s="400">
        <v>418</v>
      </c>
      <c r="G137" s="405">
        <v>835</v>
      </c>
      <c r="H137" s="317">
        <v>780.7</v>
      </c>
      <c r="I137" s="267" t="s">
        <v>114</v>
      </c>
      <c r="J137" s="282">
        <v>590.5</v>
      </c>
      <c r="K137" s="236"/>
    </row>
    <row r="138" spans="1:14" s="466" customFormat="1" ht="15" customHeight="1" x14ac:dyDescent="0.2">
      <c r="A138" s="473" t="s">
        <v>28</v>
      </c>
      <c r="B138" s="146" t="s">
        <v>7</v>
      </c>
      <c r="C138" s="301">
        <v>865.9</v>
      </c>
      <c r="D138" s="298">
        <v>920.8</v>
      </c>
      <c r="E138" s="296">
        <v>753.5</v>
      </c>
      <c r="F138" s="400">
        <v>195.4</v>
      </c>
      <c r="G138" s="405">
        <v>510.6</v>
      </c>
      <c r="H138" s="317">
        <v>459.5</v>
      </c>
      <c r="I138" s="480">
        <v>52.3</v>
      </c>
      <c r="J138" s="282">
        <v>35.700000000000003</v>
      </c>
      <c r="K138" s="189"/>
    </row>
    <row r="139" spans="1:14" s="466" customFormat="1" ht="15" customHeight="1" x14ac:dyDescent="0.2">
      <c r="A139" s="182" t="s">
        <v>263</v>
      </c>
      <c r="B139" s="146" t="s">
        <v>7</v>
      </c>
      <c r="C139" s="399">
        <v>29.8</v>
      </c>
      <c r="D139" s="400">
        <v>36.6</v>
      </c>
      <c r="E139" s="306">
        <v>31.1</v>
      </c>
      <c r="F139" s="400">
        <v>42.6</v>
      </c>
      <c r="G139" s="405">
        <v>34</v>
      </c>
      <c r="H139" s="317">
        <v>16</v>
      </c>
      <c r="I139" s="480">
        <v>35.5</v>
      </c>
      <c r="J139" s="282">
        <v>29.1</v>
      </c>
      <c r="K139" s="236"/>
    </row>
    <row r="140" spans="1:14" s="466" customFormat="1" ht="15" customHeight="1" x14ac:dyDescent="0.2">
      <c r="A140" s="143" t="s">
        <v>26</v>
      </c>
      <c r="B140" s="146" t="s">
        <v>18</v>
      </c>
      <c r="C140" s="301">
        <v>1242.4000000000001</v>
      </c>
      <c r="D140" s="298">
        <v>1114.9000000000001</v>
      </c>
      <c r="E140" s="400">
        <v>1070.3</v>
      </c>
      <c r="F140" s="400">
        <v>1097.2</v>
      </c>
      <c r="G140" s="405">
        <v>472.2</v>
      </c>
      <c r="H140" s="317">
        <v>337.3</v>
      </c>
      <c r="I140" s="480">
        <v>450.6</v>
      </c>
      <c r="J140" s="533">
        <v>276.79000000000002</v>
      </c>
      <c r="K140" s="189"/>
    </row>
    <row r="141" spans="1:14" s="466" customFormat="1" ht="15" customHeight="1" x14ac:dyDescent="0.2">
      <c r="A141" s="143" t="s">
        <v>32</v>
      </c>
      <c r="B141" s="146" t="s">
        <v>8</v>
      </c>
      <c r="C141" s="301">
        <v>17.5</v>
      </c>
      <c r="D141" s="298">
        <v>15.2</v>
      </c>
      <c r="E141" s="400">
        <v>14.8</v>
      </c>
      <c r="F141" s="400">
        <v>14.2</v>
      </c>
      <c r="G141" s="405">
        <v>13.3</v>
      </c>
      <c r="H141" s="317">
        <v>13.5</v>
      </c>
      <c r="I141" s="480">
        <v>14.5</v>
      </c>
      <c r="J141" s="282">
        <v>11</v>
      </c>
      <c r="K141" s="189"/>
    </row>
    <row r="142" spans="1:14" s="466" customFormat="1" ht="15" customHeight="1" x14ac:dyDescent="0.2">
      <c r="A142" s="143" t="s">
        <v>149</v>
      </c>
      <c r="B142" s="146" t="s">
        <v>7</v>
      </c>
      <c r="C142" s="301">
        <v>921.2</v>
      </c>
      <c r="D142" s="298">
        <v>1130.4000000000001</v>
      </c>
      <c r="E142" s="400">
        <v>1402.6</v>
      </c>
      <c r="F142" s="400">
        <v>1443.8</v>
      </c>
      <c r="G142" s="405">
        <v>1275.0999999999999</v>
      </c>
      <c r="H142" s="317">
        <v>1264.5999999999999</v>
      </c>
      <c r="I142" s="480">
        <v>1269.2</v>
      </c>
      <c r="J142" s="282">
        <v>1977</v>
      </c>
      <c r="K142" s="189"/>
    </row>
    <row r="143" spans="1:14" s="466" customFormat="1" ht="15" customHeight="1" x14ac:dyDescent="0.2">
      <c r="A143" s="143" t="s">
        <v>27</v>
      </c>
      <c r="B143" s="146" t="s">
        <v>7</v>
      </c>
      <c r="C143" s="301">
        <v>6758.8</v>
      </c>
      <c r="D143" s="298">
        <v>7855</v>
      </c>
      <c r="E143" s="114">
        <v>8933.2999999999993</v>
      </c>
      <c r="F143" s="114">
        <v>7594.4</v>
      </c>
      <c r="G143" s="483">
        <v>10258.5</v>
      </c>
      <c r="H143" s="402">
        <v>8912.7999999999993</v>
      </c>
      <c r="I143" s="480">
        <v>4558.6000000000004</v>
      </c>
      <c r="J143" s="282">
        <v>3477.7</v>
      </c>
      <c r="K143" s="170"/>
    </row>
    <row r="144" spans="1:14" s="466" customFormat="1" ht="15" customHeight="1" x14ac:dyDescent="0.2">
      <c r="A144" s="143" t="s">
        <v>147</v>
      </c>
      <c r="B144" s="146" t="s">
        <v>7</v>
      </c>
      <c r="C144" s="301">
        <v>1173.4000000000001</v>
      </c>
      <c r="D144" s="301" t="s">
        <v>189</v>
      </c>
      <c r="E144" s="149">
        <v>4889.1000000000004</v>
      </c>
      <c r="F144" s="301" t="s">
        <v>189</v>
      </c>
      <c r="G144" s="301" t="s">
        <v>189</v>
      </c>
      <c r="H144" s="298" t="s">
        <v>114</v>
      </c>
      <c r="I144" s="396" t="s">
        <v>189</v>
      </c>
      <c r="J144" s="534">
        <v>806.11</v>
      </c>
      <c r="K144" s="188"/>
    </row>
    <row r="145" spans="1:14" s="466" customFormat="1" ht="15" customHeight="1" x14ac:dyDescent="0.2">
      <c r="A145" s="143" t="s">
        <v>146</v>
      </c>
      <c r="B145" s="146" t="s">
        <v>7</v>
      </c>
      <c r="C145" s="301">
        <v>289.5</v>
      </c>
      <c r="D145" s="301" t="s">
        <v>189</v>
      </c>
      <c r="E145" s="149">
        <v>326.89999999999998</v>
      </c>
      <c r="F145" s="301">
        <v>246.9</v>
      </c>
      <c r="G145" s="301">
        <v>244.8</v>
      </c>
      <c r="H145" s="298">
        <v>121.2</v>
      </c>
      <c r="I145" s="396">
        <v>56.4</v>
      </c>
      <c r="J145" s="396">
        <v>39.409999999999997</v>
      </c>
      <c r="K145" s="188"/>
    </row>
    <row r="146" spans="1:14" s="466" customFormat="1" ht="15" customHeight="1" x14ac:dyDescent="0.2">
      <c r="A146" s="143" t="s">
        <v>207</v>
      </c>
      <c r="B146" s="146" t="s">
        <v>7</v>
      </c>
      <c r="C146" s="301">
        <v>214.4</v>
      </c>
      <c r="D146" s="301" t="s">
        <v>189</v>
      </c>
      <c r="E146" s="149">
        <v>273.5</v>
      </c>
      <c r="F146" s="301" t="s">
        <v>189</v>
      </c>
      <c r="G146" s="301" t="s">
        <v>189</v>
      </c>
      <c r="H146" s="298" t="s">
        <v>189</v>
      </c>
      <c r="I146" s="396" t="s">
        <v>189</v>
      </c>
      <c r="J146" s="533">
        <v>47.2</v>
      </c>
      <c r="K146" s="188"/>
    </row>
    <row r="147" spans="1:14" s="466" customFormat="1" ht="15" customHeight="1" x14ac:dyDescent="0.2">
      <c r="A147" s="143" t="s">
        <v>57</v>
      </c>
      <c r="B147" s="146" t="s">
        <v>2</v>
      </c>
      <c r="C147" s="301">
        <v>22730.1</v>
      </c>
      <c r="D147" s="298">
        <v>8763.7000000000007</v>
      </c>
      <c r="E147" s="400">
        <v>7347.8</v>
      </c>
      <c r="F147" s="400">
        <v>5836.3</v>
      </c>
      <c r="G147" s="405">
        <v>467.7</v>
      </c>
      <c r="H147" s="296" t="s">
        <v>114</v>
      </c>
      <c r="I147" s="267">
        <v>20.5</v>
      </c>
      <c r="J147" s="282">
        <v>16.3</v>
      </c>
      <c r="K147" s="532"/>
      <c r="N147" s="531"/>
    </row>
    <row r="148" spans="1:14" s="466" customFormat="1" ht="15" customHeight="1" x14ac:dyDescent="0.2">
      <c r="A148" s="143" t="s">
        <v>70</v>
      </c>
      <c r="B148" s="146" t="s">
        <v>8</v>
      </c>
      <c r="C148" s="301">
        <v>33.4</v>
      </c>
      <c r="D148" s="298">
        <v>14.7</v>
      </c>
      <c r="E148" s="400">
        <v>13.7</v>
      </c>
      <c r="F148" s="27">
        <v>12.4</v>
      </c>
      <c r="G148" s="317">
        <v>13.4</v>
      </c>
      <c r="H148" s="317">
        <v>12.6</v>
      </c>
      <c r="I148" s="480">
        <v>11.1</v>
      </c>
      <c r="J148" s="282">
        <v>22</v>
      </c>
      <c r="K148" s="532"/>
    </row>
    <row r="149" spans="1:14" s="466" customFormat="1" ht="15" customHeight="1" x14ac:dyDescent="0.2">
      <c r="A149" s="143" t="s">
        <v>71</v>
      </c>
      <c r="B149" s="146" t="s">
        <v>7</v>
      </c>
      <c r="C149" s="301">
        <v>739.8</v>
      </c>
      <c r="D149" s="298">
        <v>647.6</v>
      </c>
      <c r="E149" s="400">
        <v>507.3</v>
      </c>
      <c r="F149" s="27">
        <v>407.9</v>
      </c>
      <c r="G149" s="317">
        <v>370</v>
      </c>
      <c r="H149" s="317">
        <v>2.7</v>
      </c>
      <c r="I149" s="480">
        <v>208.3</v>
      </c>
      <c r="J149" s="282">
        <v>198.4</v>
      </c>
      <c r="K149" s="532"/>
    </row>
    <row r="150" spans="1:14" s="466" customFormat="1" ht="15" customHeight="1" x14ac:dyDescent="0.2">
      <c r="A150" s="143" t="s">
        <v>196</v>
      </c>
      <c r="B150" s="146" t="s">
        <v>7</v>
      </c>
      <c r="C150" s="301">
        <v>355.6</v>
      </c>
      <c r="D150" s="298">
        <v>185.6</v>
      </c>
      <c r="E150" s="400">
        <v>333</v>
      </c>
      <c r="F150" s="27">
        <v>171.7</v>
      </c>
      <c r="G150" s="317">
        <v>265.89999999999998</v>
      </c>
      <c r="H150" s="317">
        <v>2.8</v>
      </c>
      <c r="I150" s="480">
        <v>1.6</v>
      </c>
      <c r="J150" s="541" t="s">
        <v>114</v>
      </c>
      <c r="K150" s="532"/>
    </row>
    <row r="151" spans="1:14" s="466" customFormat="1" ht="15" customHeight="1" x14ac:dyDescent="0.2">
      <c r="A151" s="426" t="s">
        <v>278</v>
      </c>
      <c r="B151" s="289" t="s">
        <v>16</v>
      </c>
      <c r="C151" s="399">
        <v>40.9</v>
      </c>
      <c r="D151" s="149">
        <v>43</v>
      </c>
      <c r="E151" s="149">
        <v>43.8</v>
      </c>
      <c r="F151" s="176">
        <v>39.200000000000003</v>
      </c>
      <c r="G151" s="317">
        <v>39.299999999999997</v>
      </c>
      <c r="H151" s="317">
        <v>39.799999999999997</v>
      </c>
      <c r="I151" s="480">
        <v>21.6</v>
      </c>
      <c r="J151" s="282">
        <v>28.6</v>
      </c>
      <c r="K151" s="532"/>
    </row>
    <row r="152" spans="1:14" s="466" customFormat="1" ht="15" customHeight="1" x14ac:dyDescent="0.2">
      <c r="A152" s="143" t="s">
        <v>139</v>
      </c>
      <c r="B152" s="146" t="s">
        <v>16</v>
      </c>
      <c r="C152" s="399">
        <v>40.9</v>
      </c>
      <c r="D152" s="298">
        <v>43</v>
      </c>
      <c r="E152" s="149">
        <v>43.8</v>
      </c>
      <c r="F152" s="27">
        <v>39.200000000000003</v>
      </c>
      <c r="G152" s="317">
        <v>39.299999999999997</v>
      </c>
      <c r="H152" s="317">
        <v>39.799999999999997</v>
      </c>
      <c r="I152" s="480">
        <v>21.6</v>
      </c>
      <c r="J152" s="282">
        <v>28.6</v>
      </c>
      <c r="K152" s="532"/>
    </row>
    <row r="153" spans="1:14" s="466" customFormat="1" ht="15" customHeight="1" x14ac:dyDescent="0.2">
      <c r="A153" s="143" t="s">
        <v>75</v>
      </c>
      <c r="B153" s="146" t="s">
        <v>16</v>
      </c>
      <c r="C153" s="301">
        <v>14.1</v>
      </c>
      <c r="D153" s="298">
        <v>14.5</v>
      </c>
      <c r="E153" s="400">
        <v>14.6</v>
      </c>
      <c r="F153" s="27">
        <v>17.2</v>
      </c>
      <c r="G153" s="317">
        <v>12.3</v>
      </c>
      <c r="H153" s="296" t="s">
        <v>114</v>
      </c>
      <c r="I153" s="267">
        <v>2.8</v>
      </c>
      <c r="J153" s="282">
        <v>7.9</v>
      </c>
      <c r="K153" s="532"/>
    </row>
    <row r="154" spans="1:14" s="466" customFormat="1" ht="15" customHeight="1" x14ac:dyDescent="0.2">
      <c r="A154" s="143" t="s">
        <v>59</v>
      </c>
      <c r="B154" s="146" t="s">
        <v>16</v>
      </c>
      <c r="C154" s="301">
        <v>261.5</v>
      </c>
      <c r="D154" s="298">
        <v>257.7</v>
      </c>
      <c r="E154" s="149">
        <v>281.5</v>
      </c>
      <c r="F154" s="27">
        <v>223.6</v>
      </c>
      <c r="G154" s="317">
        <v>151.9</v>
      </c>
      <c r="H154" s="317">
        <v>115.2</v>
      </c>
      <c r="I154" s="480">
        <v>51.9</v>
      </c>
      <c r="J154" s="282">
        <v>32.200000000000003</v>
      </c>
      <c r="K154" s="532"/>
    </row>
    <row r="155" spans="1:14" s="466" customFormat="1" ht="15" customHeight="1" x14ac:dyDescent="0.2">
      <c r="A155" s="143" t="s">
        <v>58</v>
      </c>
      <c r="B155" s="146" t="s">
        <v>16</v>
      </c>
      <c r="C155" s="301">
        <v>11.3</v>
      </c>
      <c r="D155" s="298">
        <v>14</v>
      </c>
      <c r="E155" s="149">
        <v>8</v>
      </c>
      <c r="F155" s="27">
        <v>7.7</v>
      </c>
      <c r="G155" s="317">
        <v>20.7</v>
      </c>
      <c r="H155" s="317">
        <v>7.4</v>
      </c>
      <c r="I155" s="480">
        <v>3.7</v>
      </c>
      <c r="J155" s="282">
        <v>1.1000000000000001</v>
      </c>
      <c r="K155" s="532"/>
    </row>
    <row r="156" spans="1:14" s="466" customFormat="1" ht="15" customHeight="1" x14ac:dyDescent="0.2">
      <c r="A156" s="143" t="s">
        <v>29</v>
      </c>
      <c r="B156" s="146" t="s">
        <v>16</v>
      </c>
      <c r="C156" s="301">
        <v>192.9</v>
      </c>
      <c r="D156" s="298">
        <v>188.8</v>
      </c>
      <c r="E156" s="400">
        <v>140.30000000000001</v>
      </c>
      <c r="F156" s="27">
        <v>180.7</v>
      </c>
      <c r="G156" s="317">
        <v>164.1</v>
      </c>
      <c r="H156" s="317">
        <v>176.1</v>
      </c>
      <c r="I156" s="480">
        <v>111.6</v>
      </c>
      <c r="J156" s="282">
        <v>180.6</v>
      </c>
      <c r="K156" s="532"/>
    </row>
    <row r="157" spans="1:14" s="466" customFormat="1" ht="5.0999999999999996" customHeight="1" x14ac:dyDescent="0.2">
      <c r="A157" s="484"/>
      <c r="B157" s="465"/>
      <c r="C157" s="376"/>
      <c r="D157" s="376"/>
      <c r="E157" s="376"/>
      <c r="F157" s="376"/>
      <c r="G157" s="376"/>
      <c r="H157" s="376"/>
      <c r="I157" s="376"/>
      <c r="J157" s="536"/>
      <c r="K157" s="188"/>
    </row>
    <row r="158" spans="1:14" s="466" customFormat="1" ht="5.0999999999999996" customHeight="1" x14ac:dyDescent="0.2">
      <c r="A158" s="92"/>
      <c r="B158" s="295"/>
      <c r="C158" s="144"/>
      <c r="D158" s="144"/>
      <c r="E158" s="144"/>
      <c r="F158" s="144"/>
      <c r="G158" s="144"/>
      <c r="H158" s="144"/>
      <c r="I158" s="144"/>
      <c r="J158" s="144"/>
      <c r="K158" s="188"/>
    </row>
    <row r="159" spans="1:14" s="466" customFormat="1" ht="15" customHeight="1" x14ac:dyDescent="0.2">
      <c r="A159" s="92"/>
      <c r="B159" s="295"/>
      <c r="C159" s="144"/>
      <c r="D159" s="144"/>
      <c r="E159" s="144"/>
      <c r="F159" s="144"/>
      <c r="G159" s="144"/>
      <c r="H159" s="144"/>
      <c r="I159" s="144"/>
      <c r="J159" s="144"/>
      <c r="K159" s="175"/>
    </row>
    <row r="160" spans="1:14" s="466" customFormat="1" ht="15" customHeight="1" x14ac:dyDescent="0.2">
      <c r="A160" s="585" t="s">
        <v>195</v>
      </c>
      <c r="B160" s="585"/>
      <c r="C160" s="585"/>
      <c r="D160" s="585"/>
      <c r="E160" s="585"/>
      <c r="F160" s="585"/>
      <c r="G160" s="585"/>
      <c r="H160" s="585"/>
      <c r="I160" s="585"/>
      <c r="J160" s="585"/>
      <c r="K160" s="175"/>
    </row>
    <row r="161" spans="1:17" s="466" customFormat="1" ht="15" customHeight="1" x14ac:dyDescent="0.2">
      <c r="A161" s="95"/>
      <c r="B161" s="93"/>
      <c r="C161" s="221"/>
      <c r="D161" s="221"/>
      <c r="E161" s="221"/>
      <c r="F161" s="221"/>
      <c r="G161" s="221"/>
      <c r="H161" s="221"/>
      <c r="I161" s="221"/>
      <c r="J161" s="221"/>
      <c r="K161" s="175"/>
    </row>
    <row r="162" spans="1:17" s="450" customFormat="1" ht="15" customHeight="1" x14ac:dyDescent="0.2">
      <c r="A162" s="94"/>
      <c r="B162" s="97"/>
      <c r="C162" s="221"/>
      <c r="D162" s="221"/>
      <c r="E162" s="221"/>
      <c r="F162" s="221"/>
      <c r="G162" s="221"/>
      <c r="H162" s="221"/>
      <c r="I162" s="221"/>
      <c r="J162" s="221"/>
      <c r="K162" s="187"/>
    </row>
    <row r="163" spans="1:17" s="450" customFormat="1" ht="5.0999999999999996" customHeight="1" x14ac:dyDescent="0.2">
      <c r="A163" s="94"/>
      <c r="B163" s="24"/>
      <c r="C163" s="264"/>
      <c r="D163" s="264"/>
      <c r="E163" s="264"/>
      <c r="F163" s="264"/>
      <c r="G163" s="264"/>
      <c r="H163" s="264"/>
      <c r="I163" s="264"/>
      <c r="J163" s="264"/>
      <c r="K163" s="187"/>
    </row>
    <row r="164" spans="1:17" s="450" customFormat="1" ht="5.0999999999999996" customHeight="1" x14ac:dyDescent="0.2">
      <c r="A164" s="345"/>
      <c r="B164" s="346"/>
      <c r="C164" s="373"/>
      <c r="D164" s="373"/>
      <c r="E164" s="373"/>
      <c r="F164" s="373"/>
      <c r="G164" s="373"/>
      <c r="H164" s="373"/>
      <c r="I164" s="373"/>
      <c r="J164" s="373"/>
      <c r="K164" s="187"/>
    </row>
    <row r="165" spans="1:17" s="448" customFormat="1" ht="15" customHeight="1" x14ac:dyDescent="0.2">
      <c r="A165" s="446" t="s">
        <v>30</v>
      </c>
      <c r="B165" s="447" t="s">
        <v>1</v>
      </c>
      <c r="C165" s="442">
        <v>2016</v>
      </c>
      <c r="D165" s="442">
        <v>2017</v>
      </c>
      <c r="E165" s="443">
        <v>2018</v>
      </c>
      <c r="F165" s="443">
        <v>2019</v>
      </c>
      <c r="G165" s="443">
        <v>2020</v>
      </c>
      <c r="H165" s="443">
        <v>2021</v>
      </c>
      <c r="I165" s="443">
        <v>2022</v>
      </c>
      <c r="J165" s="443">
        <v>2023</v>
      </c>
      <c r="K165" s="444"/>
      <c r="L165" s="445"/>
    </row>
    <row r="166" spans="1:17" s="450" customFormat="1" ht="5.0999999999999996" customHeight="1" x14ac:dyDescent="0.2">
      <c r="A166" s="345" t="s">
        <v>335</v>
      </c>
      <c r="B166" s="346"/>
      <c r="C166" s="373"/>
      <c r="D166" s="373"/>
      <c r="E166" s="373"/>
      <c r="F166" s="373"/>
      <c r="G166" s="373"/>
      <c r="H166" s="373"/>
      <c r="I166" s="373"/>
      <c r="J166" s="373"/>
      <c r="K166" s="225"/>
      <c r="L166" s="98"/>
    </row>
    <row r="167" spans="1:17" s="450" customFormat="1" ht="5.0999999999999996" customHeight="1" x14ac:dyDescent="0.2">
      <c r="A167" s="94"/>
      <c r="B167" s="24"/>
      <c r="C167" s="265"/>
      <c r="D167" s="265"/>
      <c r="E167" s="265"/>
      <c r="F167" s="265"/>
      <c r="G167" s="265"/>
      <c r="H167" s="265"/>
      <c r="I167" s="265"/>
      <c r="J167" s="265"/>
      <c r="K167" s="187"/>
    </row>
    <row r="168" spans="1:17" s="450" customFormat="1" ht="15" hidden="1" customHeight="1" x14ac:dyDescent="0.2">
      <c r="A168" s="246" t="s">
        <v>182</v>
      </c>
      <c r="B168" s="146" t="s">
        <v>16</v>
      </c>
      <c r="C168" s="301" t="s">
        <v>114</v>
      </c>
      <c r="D168" s="301" t="s">
        <v>114</v>
      </c>
      <c r="E168" s="285" t="s">
        <v>114</v>
      </c>
      <c r="F168" s="285" t="s">
        <v>114</v>
      </c>
      <c r="G168" s="306" t="s">
        <v>114</v>
      </c>
      <c r="H168" s="306" t="s">
        <v>114</v>
      </c>
      <c r="I168" s="404"/>
      <c r="J168" s="404"/>
      <c r="K168" s="189"/>
    </row>
    <row r="169" spans="1:17" s="450" customFormat="1" ht="15" customHeight="1" x14ac:dyDescent="0.2">
      <c r="A169" s="143" t="s">
        <v>140</v>
      </c>
      <c r="B169" s="146" t="s">
        <v>12</v>
      </c>
      <c r="C169" s="301">
        <v>4580.7</v>
      </c>
      <c r="D169" s="400">
        <v>3122.7</v>
      </c>
      <c r="E169" s="400">
        <v>3207.3</v>
      </c>
      <c r="F169" s="296" t="s">
        <v>114</v>
      </c>
      <c r="G169" s="317">
        <v>1364.7</v>
      </c>
      <c r="H169" s="317">
        <v>1169.5</v>
      </c>
      <c r="I169" s="480">
        <v>74.400000000000006</v>
      </c>
      <c r="J169" s="257">
        <v>456</v>
      </c>
      <c r="K169" s="400"/>
    </row>
    <row r="170" spans="1:17" s="466" customFormat="1" ht="15" hidden="1" customHeight="1" x14ac:dyDescent="0.2">
      <c r="A170" s="143" t="s">
        <v>160</v>
      </c>
      <c r="B170" s="146" t="s">
        <v>12</v>
      </c>
      <c r="C170" s="286" t="s">
        <v>189</v>
      </c>
      <c r="D170" s="286" t="s">
        <v>189</v>
      </c>
      <c r="E170" s="286" t="s">
        <v>189</v>
      </c>
      <c r="F170" s="288" t="s">
        <v>189</v>
      </c>
      <c r="G170" s="288" t="s">
        <v>189</v>
      </c>
      <c r="H170" s="288" t="s">
        <v>114</v>
      </c>
      <c r="I170" s="394" t="s">
        <v>114</v>
      </c>
      <c r="J170" s="394"/>
      <c r="K170" s="189"/>
    </row>
    <row r="171" spans="1:17" s="466" customFormat="1" ht="15" hidden="1" customHeight="1" x14ac:dyDescent="0.2">
      <c r="A171" s="143" t="s">
        <v>161</v>
      </c>
      <c r="B171" s="146" t="s">
        <v>12</v>
      </c>
      <c r="C171" s="286" t="s">
        <v>189</v>
      </c>
      <c r="D171" s="286" t="s">
        <v>189</v>
      </c>
      <c r="E171" s="286" t="s">
        <v>189</v>
      </c>
      <c r="F171" s="288" t="s">
        <v>189</v>
      </c>
      <c r="G171" s="288" t="s">
        <v>189</v>
      </c>
      <c r="H171" s="288" t="s">
        <v>114</v>
      </c>
      <c r="I171" s="394" t="s">
        <v>114</v>
      </c>
      <c r="J171" s="394"/>
      <c r="K171" s="188"/>
    </row>
    <row r="172" spans="1:17" s="466" customFormat="1" ht="15" hidden="1" customHeight="1" x14ac:dyDescent="0.2">
      <c r="A172" s="143" t="s">
        <v>165</v>
      </c>
      <c r="B172" s="146" t="s">
        <v>15</v>
      </c>
      <c r="C172" s="286" t="s">
        <v>189</v>
      </c>
      <c r="D172" s="286" t="s">
        <v>189</v>
      </c>
      <c r="E172" s="286" t="s">
        <v>189</v>
      </c>
      <c r="F172" s="288" t="s">
        <v>189</v>
      </c>
      <c r="G172" s="288" t="s">
        <v>189</v>
      </c>
      <c r="H172" s="288" t="s">
        <v>114</v>
      </c>
      <c r="I172" s="394" t="s">
        <v>114</v>
      </c>
      <c r="J172" s="394"/>
      <c r="K172" s="188"/>
      <c r="Q172" s="466" t="s">
        <v>338</v>
      </c>
    </row>
    <row r="173" spans="1:17" s="466" customFormat="1" ht="15" customHeight="1" x14ac:dyDescent="0.2">
      <c r="A173" s="181" t="s">
        <v>264</v>
      </c>
      <c r="B173" s="183" t="s">
        <v>267</v>
      </c>
      <c r="C173" s="301">
        <v>303.2</v>
      </c>
      <c r="D173" s="400">
        <v>601</v>
      </c>
      <c r="E173" s="400">
        <v>1904</v>
      </c>
      <c r="F173" s="27">
        <v>653.9</v>
      </c>
      <c r="G173" s="317">
        <v>667.5</v>
      </c>
      <c r="H173" s="317">
        <v>245.9</v>
      </c>
      <c r="I173" s="267" t="s">
        <v>114</v>
      </c>
      <c r="J173" s="257" t="s">
        <v>114</v>
      </c>
      <c r="K173" s="400"/>
      <c r="L173" s="485"/>
    </row>
    <row r="174" spans="1:17" s="466" customFormat="1" ht="15" customHeight="1" x14ac:dyDescent="0.2">
      <c r="A174" s="181" t="s">
        <v>265</v>
      </c>
      <c r="B174" s="184" t="s">
        <v>268</v>
      </c>
      <c r="C174" s="301">
        <v>2682.3</v>
      </c>
      <c r="D174" s="400">
        <v>2775</v>
      </c>
      <c r="E174" s="400">
        <v>2728.4</v>
      </c>
      <c r="F174" s="27" t="s">
        <v>114</v>
      </c>
      <c r="G174" s="317">
        <v>1131.7</v>
      </c>
      <c r="H174" s="317">
        <v>624.79999999999995</v>
      </c>
      <c r="I174" s="267" t="s">
        <v>114</v>
      </c>
      <c r="J174" s="257" t="s">
        <v>114</v>
      </c>
      <c r="K174" s="149"/>
    </row>
    <row r="175" spans="1:17" s="466" customFormat="1" ht="15" customHeight="1" x14ac:dyDescent="0.2">
      <c r="A175" s="181" t="s">
        <v>266</v>
      </c>
      <c r="B175" s="184" t="s">
        <v>268</v>
      </c>
      <c r="C175" s="301">
        <v>5748.1</v>
      </c>
      <c r="D175" s="400">
        <v>3580.5</v>
      </c>
      <c r="E175" s="400">
        <v>5722.6</v>
      </c>
      <c r="F175" s="400">
        <v>4462.1000000000004</v>
      </c>
      <c r="G175" s="317">
        <v>2524</v>
      </c>
      <c r="H175" s="317">
        <v>1846.3</v>
      </c>
      <c r="I175" s="267" t="s">
        <v>114</v>
      </c>
      <c r="J175" s="257" t="s">
        <v>114</v>
      </c>
      <c r="K175" s="149"/>
    </row>
    <row r="176" spans="1:17" s="466" customFormat="1" ht="15" customHeight="1" x14ac:dyDescent="0.2">
      <c r="A176" s="181" t="s">
        <v>225</v>
      </c>
      <c r="B176" s="146" t="s">
        <v>197</v>
      </c>
      <c r="C176" s="301">
        <v>8.9</v>
      </c>
      <c r="D176" s="298">
        <v>11.9</v>
      </c>
      <c r="E176" s="306">
        <v>27.1</v>
      </c>
      <c r="F176" s="27">
        <v>27.6</v>
      </c>
      <c r="G176" s="317">
        <v>20</v>
      </c>
      <c r="H176" s="317">
        <v>19.100000000000001</v>
      </c>
      <c r="I176" s="480">
        <v>10.9</v>
      </c>
      <c r="J176" s="75">
        <v>30.3</v>
      </c>
      <c r="K176" s="400"/>
    </row>
    <row r="177" spans="1:11" s="466" customFormat="1" ht="15" customHeight="1" x14ac:dyDescent="0.2">
      <c r="A177" s="143" t="s">
        <v>55</v>
      </c>
      <c r="B177" s="146" t="s">
        <v>126</v>
      </c>
      <c r="C177" s="48">
        <v>74.599999999999994</v>
      </c>
      <c r="D177" s="300">
        <v>63</v>
      </c>
      <c r="E177" s="403">
        <v>46.9</v>
      </c>
      <c r="F177" s="27">
        <v>54.6</v>
      </c>
      <c r="G177" s="317">
        <v>47.1</v>
      </c>
      <c r="H177" s="317">
        <v>27.8</v>
      </c>
      <c r="I177" s="480">
        <v>24.6</v>
      </c>
      <c r="J177" s="75">
        <v>50.1</v>
      </c>
      <c r="K177" s="400"/>
    </row>
    <row r="178" spans="1:11" s="466" customFormat="1" ht="15" customHeight="1" x14ac:dyDescent="0.2">
      <c r="A178" s="143" t="s">
        <v>198</v>
      </c>
      <c r="B178" s="146" t="s">
        <v>126</v>
      </c>
      <c r="C178" s="48">
        <v>15</v>
      </c>
      <c r="D178" s="300">
        <v>4.8</v>
      </c>
      <c r="E178" s="403">
        <v>8</v>
      </c>
      <c r="F178" s="27">
        <v>86</v>
      </c>
      <c r="G178" s="317">
        <v>5.3</v>
      </c>
      <c r="H178" s="296" t="s">
        <v>114</v>
      </c>
      <c r="I178" s="267" t="s">
        <v>114</v>
      </c>
      <c r="J178" s="257" t="s">
        <v>114</v>
      </c>
      <c r="K178" s="400"/>
    </row>
    <row r="179" spans="1:11" s="82" customFormat="1" ht="15" customHeight="1" x14ac:dyDescent="0.2">
      <c r="A179" s="143" t="s">
        <v>56</v>
      </c>
      <c r="B179" s="146" t="s">
        <v>12</v>
      </c>
      <c r="C179" s="48">
        <v>671.1</v>
      </c>
      <c r="D179" s="300">
        <v>671</v>
      </c>
      <c r="E179" s="403">
        <v>651.70000000000005</v>
      </c>
      <c r="F179" s="27">
        <v>530.70000000000005</v>
      </c>
      <c r="G179" s="317">
        <v>511.8</v>
      </c>
      <c r="H179" s="317">
        <v>396.4</v>
      </c>
      <c r="I179" s="480">
        <v>287.60000000000002</v>
      </c>
      <c r="J179" s="75">
        <v>385.8</v>
      </c>
      <c r="K179" s="400"/>
    </row>
    <row r="180" spans="1:11" s="466" customFormat="1" ht="15" customHeight="1" x14ac:dyDescent="0.2">
      <c r="A180" s="143" t="s">
        <v>173</v>
      </c>
      <c r="B180" s="146" t="s">
        <v>12</v>
      </c>
      <c r="C180" s="14">
        <v>590.5</v>
      </c>
      <c r="D180" s="400">
        <v>558</v>
      </c>
      <c r="E180" s="403">
        <v>624</v>
      </c>
      <c r="F180" s="27">
        <v>669.5</v>
      </c>
      <c r="G180" s="317">
        <v>579</v>
      </c>
      <c r="H180" s="317">
        <v>706</v>
      </c>
      <c r="I180" s="480">
        <v>448.8</v>
      </c>
      <c r="J180" s="75">
        <v>389.5</v>
      </c>
      <c r="K180" s="149"/>
    </row>
    <row r="181" spans="1:11" s="466" customFormat="1" ht="15" customHeight="1" x14ac:dyDescent="0.2">
      <c r="A181" s="143" t="s">
        <v>199</v>
      </c>
      <c r="B181" s="146" t="s">
        <v>200</v>
      </c>
      <c r="C181" s="48">
        <v>1.1000000000000001</v>
      </c>
      <c r="D181" s="300">
        <v>1</v>
      </c>
      <c r="E181" s="403">
        <v>1</v>
      </c>
      <c r="F181" s="27">
        <v>1</v>
      </c>
      <c r="G181" s="317">
        <v>0.8</v>
      </c>
      <c r="H181" s="317">
        <v>0.1</v>
      </c>
      <c r="I181" s="480">
        <v>0.6</v>
      </c>
      <c r="J181" s="514" t="s">
        <v>114</v>
      </c>
      <c r="K181" s="149"/>
    </row>
    <row r="182" spans="1:11" s="466" customFormat="1" ht="15" customHeight="1" x14ac:dyDescent="0.2">
      <c r="A182" s="455" t="s">
        <v>233</v>
      </c>
      <c r="B182" s="481"/>
      <c r="C182" s="301"/>
      <c r="D182" s="286"/>
      <c r="E182" s="286"/>
      <c r="F182" s="286"/>
      <c r="G182" s="288"/>
      <c r="H182" s="288"/>
      <c r="I182" s="394"/>
      <c r="J182" s="394"/>
      <c r="K182" s="189"/>
    </row>
    <row r="183" spans="1:11" s="466" customFormat="1" ht="15" customHeight="1" x14ac:dyDescent="0.2">
      <c r="A183" s="455" t="s">
        <v>234</v>
      </c>
      <c r="B183" s="481" t="s">
        <v>2</v>
      </c>
      <c r="C183" s="300">
        <v>10371.200000000001</v>
      </c>
      <c r="D183" s="286">
        <v>66204.7</v>
      </c>
      <c r="E183" s="298">
        <v>30348</v>
      </c>
      <c r="F183" s="298">
        <v>174.8</v>
      </c>
      <c r="G183" s="298">
        <v>110.7</v>
      </c>
      <c r="H183" s="298" t="s">
        <v>114</v>
      </c>
      <c r="I183" s="396" t="s">
        <v>114</v>
      </c>
      <c r="J183" s="396" t="s">
        <v>114</v>
      </c>
      <c r="K183" s="189"/>
    </row>
    <row r="184" spans="1:11" s="466" customFormat="1" ht="15" hidden="1" customHeight="1" x14ac:dyDescent="0.2">
      <c r="A184" s="143" t="s">
        <v>208</v>
      </c>
      <c r="B184" s="146" t="s">
        <v>9</v>
      </c>
      <c r="C184" s="48" t="s">
        <v>189</v>
      </c>
      <c r="D184" s="286" t="s">
        <v>189</v>
      </c>
      <c r="E184" s="286" t="s">
        <v>189</v>
      </c>
      <c r="F184" s="286" t="s">
        <v>189</v>
      </c>
      <c r="G184" s="286" t="s">
        <v>189</v>
      </c>
      <c r="H184" s="288" t="s">
        <v>114</v>
      </c>
      <c r="I184" s="394" t="s">
        <v>114</v>
      </c>
      <c r="J184" s="394"/>
      <c r="K184" s="189"/>
    </row>
    <row r="185" spans="1:11" s="466" customFormat="1" ht="15" customHeight="1" x14ac:dyDescent="0.2">
      <c r="A185" s="143" t="s">
        <v>201</v>
      </c>
      <c r="B185" s="146" t="s">
        <v>2</v>
      </c>
      <c r="C185" s="48">
        <v>4145.3</v>
      </c>
      <c r="D185" s="300">
        <v>4535.7</v>
      </c>
      <c r="E185" s="403">
        <v>3652.2</v>
      </c>
      <c r="F185" s="403">
        <v>3519.4</v>
      </c>
      <c r="G185" s="317">
        <v>2673.9</v>
      </c>
      <c r="H185" s="317">
        <v>21389.3</v>
      </c>
      <c r="I185" s="480">
        <v>38607.800000000003</v>
      </c>
      <c r="J185" s="282">
        <v>5233.5</v>
      </c>
      <c r="K185" s="527"/>
    </row>
    <row r="186" spans="1:11" s="466" customFormat="1" ht="15" customHeight="1" x14ac:dyDescent="0.2">
      <c r="A186" s="487" t="s">
        <v>135</v>
      </c>
      <c r="B186" s="488"/>
      <c r="C186" s="347"/>
      <c r="D186" s="347"/>
      <c r="E186" s="347"/>
      <c r="F186" s="347"/>
      <c r="G186" s="347"/>
      <c r="H186" s="347"/>
      <c r="I186" s="347"/>
      <c r="J186" s="347"/>
      <c r="K186" s="236"/>
    </row>
    <row r="187" spans="1:11" s="466" customFormat="1" ht="15" customHeight="1" x14ac:dyDescent="0.2">
      <c r="A187" s="426" t="s">
        <v>67</v>
      </c>
      <c r="B187" s="481" t="s">
        <v>7</v>
      </c>
      <c r="C187" s="399">
        <v>946.4</v>
      </c>
      <c r="D187" s="399">
        <v>818.5</v>
      </c>
      <c r="E187" s="399">
        <v>681.7</v>
      </c>
      <c r="F187" s="297">
        <v>708.5</v>
      </c>
      <c r="G187" s="399">
        <v>561.5</v>
      </c>
      <c r="H187" s="297">
        <v>685.6</v>
      </c>
      <c r="I187" s="257">
        <v>406.5</v>
      </c>
      <c r="J187" s="257">
        <v>199.3</v>
      </c>
      <c r="K187" s="236"/>
    </row>
    <row r="188" spans="1:11" s="466" customFormat="1" ht="15" customHeight="1" x14ac:dyDescent="0.2">
      <c r="A188" s="426" t="s">
        <v>130</v>
      </c>
      <c r="B188" s="481" t="s">
        <v>7</v>
      </c>
      <c r="C188" s="399">
        <v>377.5</v>
      </c>
      <c r="D188" s="399">
        <v>398</v>
      </c>
      <c r="E188" s="399">
        <v>387.5</v>
      </c>
      <c r="F188" s="297">
        <v>507.8</v>
      </c>
      <c r="G188" s="399">
        <v>296.10000000000002</v>
      </c>
      <c r="H188" s="297">
        <v>194.9</v>
      </c>
      <c r="I188" s="257">
        <v>54.8</v>
      </c>
      <c r="J188" s="257">
        <v>125.5</v>
      </c>
      <c r="K188" s="236"/>
    </row>
    <row r="189" spans="1:11" s="466" customFormat="1" ht="15" customHeight="1" x14ac:dyDescent="0.2">
      <c r="A189" s="426" t="s">
        <v>277</v>
      </c>
      <c r="B189" s="481" t="s">
        <v>7</v>
      </c>
      <c r="C189" s="399">
        <v>276.39999999999998</v>
      </c>
      <c r="D189" s="399">
        <v>270.8</v>
      </c>
      <c r="E189" s="399">
        <v>231</v>
      </c>
      <c r="F189" s="297">
        <v>322.2</v>
      </c>
      <c r="G189" s="399">
        <v>361.1</v>
      </c>
      <c r="H189" s="297">
        <v>181.9</v>
      </c>
      <c r="I189" s="257">
        <v>213</v>
      </c>
      <c r="J189" s="257">
        <v>51.4</v>
      </c>
      <c r="K189" s="236"/>
    </row>
    <row r="190" spans="1:11" s="466" customFormat="1" ht="15" customHeight="1" x14ac:dyDescent="0.2">
      <c r="A190" s="246" t="s">
        <v>194</v>
      </c>
      <c r="B190" s="481" t="s">
        <v>7</v>
      </c>
      <c r="C190" s="301">
        <v>1293.4000000000001</v>
      </c>
      <c r="D190" s="301">
        <v>1291.7</v>
      </c>
      <c r="E190" s="285">
        <v>2231.9</v>
      </c>
      <c r="F190" s="306">
        <v>2454.1</v>
      </c>
      <c r="G190" s="399">
        <v>2146.5</v>
      </c>
      <c r="H190" s="297">
        <v>1272.7</v>
      </c>
      <c r="I190" s="257">
        <v>1075.9000000000001</v>
      </c>
      <c r="J190" s="257">
        <v>1099.3</v>
      </c>
      <c r="K190" s="236"/>
    </row>
    <row r="191" spans="1:11" s="466" customFormat="1" ht="15" customHeight="1" x14ac:dyDescent="0.2">
      <c r="A191" s="294" t="s">
        <v>26</v>
      </c>
      <c r="B191" s="295" t="s">
        <v>18</v>
      </c>
      <c r="C191" s="293" t="s">
        <v>189</v>
      </c>
      <c r="D191" s="293" t="s">
        <v>189</v>
      </c>
      <c r="E191" s="293">
        <v>80.5</v>
      </c>
      <c r="F191" s="293">
        <v>172.4</v>
      </c>
      <c r="G191" s="293">
        <v>146.6</v>
      </c>
      <c r="H191" s="293">
        <v>73.3</v>
      </c>
      <c r="I191" s="396">
        <v>50.1</v>
      </c>
      <c r="J191" s="396">
        <v>19.600000000000001</v>
      </c>
      <c r="K191" s="236"/>
    </row>
    <row r="192" spans="1:11" s="466" customFormat="1" ht="15" customHeight="1" x14ac:dyDescent="0.2">
      <c r="A192" s="426" t="s">
        <v>256</v>
      </c>
      <c r="B192" s="481" t="s">
        <v>7</v>
      </c>
      <c r="C192" s="293">
        <v>3884.4</v>
      </c>
      <c r="D192" s="293">
        <v>3302.7</v>
      </c>
      <c r="E192" s="293">
        <v>2726.8</v>
      </c>
      <c r="F192" s="293">
        <v>3198.1</v>
      </c>
      <c r="G192" s="293">
        <v>3106.6</v>
      </c>
      <c r="H192" s="293">
        <v>2988.8</v>
      </c>
      <c r="I192" s="396">
        <v>3515.6</v>
      </c>
      <c r="J192" s="396">
        <v>2228.9</v>
      </c>
      <c r="K192" s="236"/>
    </row>
    <row r="193" spans="1:11" s="466" customFormat="1" ht="15" customHeight="1" x14ac:dyDescent="0.2">
      <c r="A193" s="290" t="s">
        <v>276</v>
      </c>
      <c r="B193" s="481" t="s">
        <v>7</v>
      </c>
      <c r="C193" s="293">
        <v>256.89999999999998</v>
      </c>
      <c r="D193" s="293">
        <v>165.9</v>
      </c>
      <c r="E193" s="293">
        <v>107.8</v>
      </c>
      <c r="F193" s="293">
        <v>99.5</v>
      </c>
      <c r="G193" s="293">
        <v>106.1</v>
      </c>
      <c r="H193" s="293">
        <v>190</v>
      </c>
      <c r="I193" s="396">
        <v>187.9</v>
      </c>
      <c r="J193" s="396">
        <v>311.89999999999998</v>
      </c>
      <c r="K193" s="236"/>
    </row>
    <row r="194" spans="1:11" s="466" customFormat="1" ht="15" customHeight="1" x14ac:dyDescent="0.2">
      <c r="A194" s="290" t="s">
        <v>27</v>
      </c>
      <c r="B194" s="481" t="s">
        <v>7</v>
      </c>
      <c r="C194" s="293">
        <v>2147.3000000000002</v>
      </c>
      <c r="D194" s="293">
        <v>1865.1</v>
      </c>
      <c r="E194" s="293">
        <v>1211.2</v>
      </c>
      <c r="F194" s="293">
        <v>412</v>
      </c>
      <c r="G194" s="293">
        <v>3427.6</v>
      </c>
      <c r="H194" s="293">
        <v>4177.3</v>
      </c>
      <c r="I194" s="396">
        <v>1531.6</v>
      </c>
      <c r="J194" s="396">
        <v>969.8</v>
      </c>
      <c r="K194" s="236"/>
    </row>
    <row r="195" spans="1:11" s="466" customFormat="1" ht="15" customHeight="1" x14ac:dyDescent="0.2">
      <c r="A195" s="246" t="s">
        <v>57</v>
      </c>
      <c r="B195" s="490" t="s">
        <v>2</v>
      </c>
      <c r="C195" s="301">
        <v>530.4</v>
      </c>
      <c r="D195" s="301">
        <v>547.29999999999995</v>
      </c>
      <c r="E195" s="306">
        <v>404.4</v>
      </c>
      <c r="F195" s="306">
        <v>324.39999999999998</v>
      </c>
      <c r="G195" s="399">
        <v>273.8</v>
      </c>
      <c r="H195" s="297">
        <v>207.4</v>
      </c>
      <c r="I195" s="257">
        <v>116.6</v>
      </c>
      <c r="J195" s="257" t="s">
        <v>114</v>
      </c>
      <c r="K195" s="236"/>
    </row>
    <row r="196" spans="1:11" s="466" customFormat="1" ht="15" customHeight="1" x14ac:dyDescent="0.2">
      <c r="A196" s="246" t="s">
        <v>70</v>
      </c>
      <c r="B196" s="481" t="s">
        <v>7</v>
      </c>
      <c r="C196" s="301">
        <v>2986.4</v>
      </c>
      <c r="D196" s="301">
        <v>2956.1</v>
      </c>
      <c r="E196" s="292">
        <v>2795.7</v>
      </c>
      <c r="F196" s="168">
        <v>2626.8</v>
      </c>
      <c r="G196" s="292">
        <v>2703.3</v>
      </c>
      <c r="H196" s="168">
        <v>2966.8</v>
      </c>
      <c r="I196" s="397">
        <v>2283.1</v>
      </c>
      <c r="J196" s="397">
        <v>1722.5</v>
      </c>
      <c r="K196" s="236"/>
    </row>
    <row r="197" spans="1:11" s="466" customFormat="1" ht="15" customHeight="1" x14ac:dyDescent="0.2">
      <c r="A197" s="426" t="s">
        <v>71</v>
      </c>
      <c r="B197" s="481" t="s">
        <v>7</v>
      </c>
      <c r="C197" s="399">
        <v>565.9</v>
      </c>
      <c r="D197" s="399">
        <v>554</v>
      </c>
      <c r="E197" s="399">
        <v>814.1</v>
      </c>
      <c r="F197" s="297">
        <v>418.2</v>
      </c>
      <c r="G197" s="399">
        <v>341</v>
      </c>
      <c r="H197" s="297">
        <v>133.19999999999999</v>
      </c>
      <c r="I197" s="257">
        <v>32.700000000000003</v>
      </c>
      <c r="J197" s="257" t="s">
        <v>114</v>
      </c>
      <c r="K197" s="236"/>
    </row>
    <row r="198" spans="1:11" s="466" customFormat="1" ht="15" customHeight="1" x14ac:dyDescent="0.2">
      <c r="A198" s="426" t="s">
        <v>72</v>
      </c>
      <c r="B198" s="481" t="s">
        <v>7</v>
      </c>
      <c r="C198" s="399">
        <v>691.9</v>
      </c>
      <c r="D198" s="399">
        <v>514.29999999999995</v>
      </c>
      <c r="E198" s="399">
        <v>251.4</v>
      </c>
      <c r="F198" s="297">
        <v>165.6</v>
      </c>
      <c r="G198" s="399">
        <v>521.6</v>
      </c>
      <c r="H198" s="297">
        <v>37.799999999999997</v>
      </c>
      <c r="I198" s="298" t="s">
        <v>114</v>
      </c>
      <c r="J198" s="159" t="s">
        <v>114</v>
      </c>
      <c r="K198" s="236"/>
    </row>
    <row r="199" spans="1:11" s="466" customFormat="1" ht="15" customHeight="1" x14ac:dyDescent="0.2">
      <c r="A199" s="246" t="s">
        <v>129</v>
      </c>
      <c r="B199" s="481" t="s">
        <v>7</v>
      </c>
      <c r="C199" s="301">
        <v>217.8</v>
      </c>
      <c r="D199" s="301">
        <v>217.9</v>
      </c>
      <c r="E199" s="285">
        <v>200.6</v>
      </c>
      <c r="F199" s="306">
        <v>146.69999999999999</v>
      </c>
      <c r="G199" s="399">
        <v>203.2</v>
      </c>
      <c r="H199" s="297">
        <v>110.4</v>
      </c>
      <c r="I199" s="298" t="s">
        <v>114</v>
      </c>
      <c r="J199" s="159" t="s">
        <v>114</v>
      </c>
      <c r="K199" s="236"/>
    </row>
    <row r="200" spans="1:11" s="466" customFormat="1" ht="15" customHeight="1" x14ac:dyDescent="0.2">
      <c r="A200" s="426" t="s">
        <v>29</v>
      </c>
      <c r="B200" s="289" t="s">
        <v>16</v>
      </c>
      <c r="C200" s="399">
        <v>572.1</v>
      </c>
      <c r="D200" s="399">
        <v>1014.2</v>
      </c>
      <c r="E200" s="399">
        <v>953.3</v>
      </c>
      <c r="F200" s="399">
        <v>737.1</v>
      </c>
      <c r="G200" s="399">
        <v>1062.4000000000001</v>
      </c>
      <c r="H200" s="297">
        <v>561.29999999999995</v>
      </c>
      <c r="I200" s="257">
        <v>242.5</v>
      </c>
      <c r="J200" s="257">
        <v>33.1</v>
      </c>
      <c r="K200" s="236"/>
    </row>
    <row r="201" spans="1:11" s="466" customFormat="1" ht="15" customHeight="1" x14ac:dyDescent="0.2">
      <c r="A201" s="426" t="s">
        <v>240</v>
      </c>
      <c r="B201" s="481" t="s">
        <v>7</v>
      </c>
      <c r="C201" s="399">
        <v>646.4</v>
      </c>
      <c r="D201" s="399">
        <v>547.79999999999995</v>
      </c>
      <c r="E201" s="399">
        <v>763.3</v>
      </c>
      <c r="F201" s="399">
        <v>1058.8</v>
      </c>
      <c r="G201" s="399">
        <v>566.29999999999995</v>
      </c>
      <c r="H201" s="297">
        <v>429.9</v>
      </c>
      <c r="I201" s="257">
        <v>332.4</v>
      </c>
      <c r="J201" s="257" t="s">
        <v>114</v>
      </c>
      <c r="K201" s="236"/>
    </row>
    <row r="202" spans="1:11" s="466" customFormat="1" ht="15" customHeight="1" x14ac:dyDescent="0.2">
      <c r="A202" s="426" t="s">
        <v>224</v>
      </c>
      <c r="B202" s="289" t="s">
        <v>12</v>
      </c>
      <c r="C202" s="399">
        <v>5153.8</v>
      </c>
      <c r="D202" s="399">
        <v>4991.3999999999996</v>
      </c>
      <c r="E202" s="399">
        <v>5217.2</v>
      </c>
      <c r="F202" s="297">
        <v>5369.9</v>
      </c>
      <c r="G202" s="399">
        <v>4986.7</v>
      </c>
      <c r="H202" s="297">
        <v>3462.2</v>
      </c>
      <c r="I202" s="257">
        <v>4293.3999999999996</v>
      </c>
      <c r="J202" s="257">
        <v>3638.4</v>
      </c>
      <c r="K202" s="236"/>
    </row>
    <row r="203" spans="1:11" s="466" customFormat="1" ht="15" customHeight="1" x14ac:dyDescent="0.2">
      <c r="A203" s="426" t="s">
        <v>222</v>
      </c>
      <c r="B203" s="289" t="s">
        <v>12</v>
      </c>
      <c r="C203" s="399">
        <v>121.5</v>
      </c>
      <c r="D203" s="399">
        <v>136.1</v>
      </c>
      <c r="E203" s="399">
        <v>140.6</v>
      </c>
      <c r="F203" s="297">
        <v>46.7</v>
      </c>
      <c r="G203" s="399">
        <v>29.1</v>
      </c>
      <c r="H203" s="297">
        <v>49.1</v>
      </c>
      <c r="I203" s="257">
        <v>6.9</v>
      </c>
      <c r="J203" s="257" t="s">
        <v>114</v>
      </c>
      <c r="K203" s="236"/>
    </row>
    <row r="204" spans="1:11" s="466" customFormat="1" ht="15" customHeight="1" x14ac:dyDescent="0.2">
      <c r="A204" s="426" t="s">
        <v>225</v>
      </c>
      <c r="B204" s="20" t="s">
        <v>14</v>
      </c>
      <c r="C204" s="399">
        <v>27.7</v>
      </c>
      <c r="D204" s="399">
        <v>34.799999999999997</v>
      </c>
      <c r="E204" s="399">
        <v>37.299999999999997</v>
      </c>
      <c r="F204" s="297">
        <v>19.399999999999999</v>
      </c>
      <c r="G204" s="399">
        <v>19.5</v>
      </c>
      <c r="H204" s="297">
        <v>23.1</v>
      </c>
      <c r="I204" s="257">
        <v>9.1999999999999993</v>
      </c>
      <c r="J204" s="257">
        <v>11.2</v>
      </c>
      <c r="K204" s="237"/>
    </row>
    <row r="205" spans="1:11" s="466" customFormat="1" ht="15" customHeight="1" x14ac:dyDescent="0.2">
      <c r="A205" s="426" t="s">
        <v>55</v>
      </c>
      <c r="B205" s="20" t="s">
        <v>13</v>
      </c>
      <c r="C205" s="399" t="s">
        <v>114</v>
      </c>
      <c r="D205" s="399">
        <v>74.599999999999994</v>
      </c>
      <c r="E205" s="297">
        <v>38.9</v>
      </c>
      <c r="F205" s="297">
        <v>58.9</v>
      </c>
      <c r="G205" s="399">
        <v>84.2</v>
      </c>
      <c r="H205" s="297">
        <v>62.8</v>
      </c>
      <c r="I205" s="257">
        <v>41.7</v>
      </c>
      <c r="J205" s="257">
        <v>2.2999999999999998</v>
      </c>
      <c r="K205" s="237"/>
    </row>
    <row r="206" spans="1:11" s="466" customFormat="1" ht="15" customHeight="1" x14ac:dyDescent="0.2">
      <c r="A206" s="426" t="s">
        <v>56</v>
      </c>
      <c r="B206" s="20" t="s">
        <v>12</v>
      </c>
      <c r="C206" s="399">
        <v>665.1</v>
      </c>
      <c r="D206" s="399">
        <v>934</v>
      </c>
      <c r="E206" s="399">
        <v>964.4</v>
      </c>
      <c r="F206" s="297">
        <v>674.8</v>
      </c>
      <c r="G206" s="399">
        <v>623.70000000000005</v>
      </c>
      <c r="H206" s="297">
        <v>121.4</v>
      </c>
      <c r="I206" s="257">
        <v>86.4</v>
      </c>
      <c r="J206" s="257">
        <v>45.7</v>
      </c>
      <c r="K206" s="237"/>
    </row>
    <row r="207" spans="1:11" s="466" customFormat="1" ht="15" hidden="1" customHeight="1" x14ac:dyDescent="0.2">
      <c r="A207" s="455" t="s">
        <v>233</v>
      </c>
      <c r="B207" s="20"/>
      <c r="C207" s="399"/>
      <c r="D207" s="399"/>
      <c r="E207" s="110"/>
      <c r="F207" s="284"/>
      <c r="G207" s="284"/>
      <c r="H207" s="284"/>
      <c r="I207" s="392"/>
      <c r="J207" s="392"/>
      <c r="K207" s="237"/>
    </row>
    <row r="208" spans="1:11" s="466" customFormat="1" ht="15" hidden="1" customHeight="1" x14ac:dyDescent="0.2">
      <c r="A208" s="455" t="s">
        <v>234</v>
      </c>
      <c r="B208" s="481" t="s">
        <v>2</v>
      </c>
      <c r="C208" s="298" t="s">
        <v>114</v>
      </c>
      <c r="D208" s="399" t="s">
        <v>114</v>
      </c>
      <c r="E208" s="399" t="s">
        <v>114</v>
      </c>
      <c r="F208" s="297" t="s">
        <v>114</v>
      </c>
      <c r="G208" s="297" t="s">
        <v>114</v>
      </c>
      <c r="H208" s="297" t="s">
        <v>114</v>
      </c>
      <c r="I208" s="257" t="s">
        <v>114</v>
      </c>
      <c r="J208" s="257"/>
      <c r="K208" s="237"/>
    </row>
    <row r="209" spans="1:12" s="466" customFormat="1" ht="15" customHeight="1" x14ac:dyDescent="0.2">
      <c r="A209" s="455" t="s">
        <v>232</v>
      </c>
      <c r="B209" s="112" t="s">
        <v>230</v>
      </c>
      <c r="C209" s="298">
        <v>10296.700000000001</v>
      </c>
      <c r="D209" s="298">
        <v>13578.5</v>
      </c>
      <c r="E209" s="306">
        <v>11259.5</v>
      </c>
      <c r="F209" s="283">
        <v>13053.099999999999</v>
      </c>
      <c r="G209" s="283">
        <v>8612.6</v>
      </c>
      <c r="H209" s="283">
        <v>1335.2</v>
      </c>
      <c r="I209" s="491">
        <v>115.3</v>
      </c>
      <c r="J209" s="491">
        <v>163.9</v>
      </c>
      <c r="K209" s="188"/>
    </row>
    <row r="210" spans="1:12" s="466" customFormat="1" ht="5.0999999999999996" customHeight="1" x14ac:dyDescent="0.2">
      <c r="A210" s="464"/>
      <c r="B210" s="465"/>
      <c r="C210" s="376"/>
      <c r="D210" s="376"/>
      <c r="E210" s="376"/>
      <c r="F210" s="376"/>
      <c r="G210" s="376"/>
      <c r="H210" s="376"/>
      <c r="I210" s="376"/>
      <c r="J210" s="536"/>
      <c r="K210" s="234"/>
    </row>
    <row r="211" spans="1:12" s="466" customFormat="1" ht="5.0999999999999996" customHeight="1" x14ac:dyDescent="0.2">
      <c r="A211" s="148"/>
      <c r="B211" s="295"/>
      <c r="C211" s="144"/>
      <c r="D211" s="144"/>
      <c r="E211" s="144"/>
      <c r="F211" s="144"/>
      <c r="G211" s="144"/>
      <c r="H211" s="144"/>
      <c r="I211" s="144"/>
      <c r="J211" s="144"/>
      <c r="K211" s="234"/>
    </row>
    <row r="212" spans="1:12" s="466" customFormat="1" ht="15" customHeight="1" x14ac:dyDescent="0.2">
      <c r="A212" s="148"/>
      <c r="B212" s="295"/>
      <c r="C212" s="144"/>
      <c r="D212" s="144"/>
      <c r="E212" s="144"/>
      <c r="F212" s="144"/>
      <c r="G212" s="144"/>
      <c r="H212" s="144"/>
      <c r="I212" s="144"/>
      <c r="J212" s="144"/>
      <c r="K212" s="234"/>
    </row>
    <row r="213" spans="1:12" s="466" customFormat="1" ht="15" customHeight="1" x14ac:dyDescent="0.2">
      <c r="A213" s="585" t="s">
        <v>339</v>
      </c>
      <c r="B213" s="585"/>
      <c r="C213" s="585"/>
      <c r="D213" s="585"/>
      <c r="E213" s="585"/>
      <c r="F213" s="585"/>
      <c r="G213" s="585"/>
      <c r="H213" s="585"/>
      <c r="I213" s="585"/>
      <c r="J213" s="585"/>
      <c r="K213" s="234"/>
    </row>
    <row r="214" spans="1:12" s="466" customFormat="1" ht="15" customHeight="1" x14ac:dyDescent="0.2">
      <c r="A214" s="95"/>
      <c r="B214" s="93"/>
      <c r="C214" s="221"/>
      <c r="D214" s="221"/>
      <c r="E214" s="221"/>
      <c r="F214" s="221"/>
      <c r="G214" s="221"/>
      <c r="H214" s="221"/>
      <c r="I214" s="221"/>
      <c r="J214" s="221"/>
      <c r="K214" s="234"/>
    </row>
    <row r="215" spans="1:12" s="466" customFormat="1" ht="15" customHeight="1" x14ac:dyDescent="0.2">
      <c r="A215" s="94"/>
      <c r="B215" s="97"/>
      <c r="C215" s="221"/>
      <c r="D215" s="221"/>
      <c r="E215" s="221"/>
      <c r="F215" s="221"/>
      <c r="G215" s="221"/>
      <c r="H215" s="221"/>
      <c r="I215" s="221"/>
      <c r="J215" s="221"/>
      <c r="K215" s="234"/>
    </row>
    <row r="216" spans="1:12" s="466" customFormat="1" ht="5.0999999999999996" customHeight="1" x14ac:dyDescent="0.2">
      <c r="A216" s="23"/>
      <c r="B216" s="24"/>
      <c r="C216" s="264"/>
      <c r="D216" s="264"/>
      <c r="E216" s="264"/>
      <c r="F216" s="264"/>
      <c r="G216" s="264"/>
      <c r="H216" s="264"/>
      <c r="I216" s="264"/>
      <c r="J216" s="264"/>
      <c r="K216" s="234"/>
    </row>
    <row r="217" spans="1:12" s="466" customFormat="1" ht="5.0999999999999996" customHeight="1" x14ac:dyDescent="0.2">
      <c r="A217" s="345"/>
      <c r="B217" s="346"/>
      <c r="C217" s="373"/>
      <c r="D217" s="373"/>
      <c r="E217" s="373"/>
      <c r="F217" s="373"/>
      <c r="G217" s="373"/>
      <c r="H217" s="373"/>
      <c r="I217" s="373"/>
      <c r="J217" s="373"/>
      <c r="K217" s="234"/>
    </row>
    <row r="218" spans="1:12" s="486" customFormat="1" ht="15" customHeight="1" x14ac:dyDescent="0.2">
      <c r="A218" s="446" t="s">
        <v>30</v>
      </c>
      <c r="B218" s="447" t="s">
        <v>1</v>
      </c>
      <c r="C218" s="442">
        <v>2016</v>
      </c>
      <c r="D218" s="443">
        <v>2017</v>
      </c>
      <c r="E218" s="443">
        <v>2018</v>
      </c>
      <c r="F218" s="443">
        <v>2019</v>
      </c>
      <c r="G218" s="443">
        <v>2020</v>
      </c>
      <c r="H218" s="443">
        <v>2021</v>
      </c>
      <c r="I218" s="443">
        <v>2022</v>
      </c>
      <c r="J218" s="443">
        <v>2023</v>
      </c>
      <c r="K218" s="449"/>
    </row>
    <row r="219" spans="1:12" s="466" customFormat="1" ht="5.0999999999999996" customHeight="1" x14ac:dyDescent="0.2">
      <c r="A219" s="345"/>
      <c r="B219" s="346"/>
      <c r="C219" s="373"/>
      <c r="D219" s="373"/>
      <c r="E219" s="373"/>
      <c r="F219" s="373"/>
      <c r="G219" s="373"/>
      <c r="H219" s="373"/>
      <c r="I219" s="373"/>
      <c r="J219" s="373"/>
      <c r="K219" s="234"/>
    </row>
    <row r="220" spans="1:12" s="466" customFormat="1" ht="5.0999999999999996" customHeight="1" x14ac:dyDescent="0.2">
      <c r="A220" s="23"/>
      <c r="B220" s="24"/>
      <c r="C220" s="265"/>
      <c r="D220" s="265"/>
      <c r="E220" s="265"/>
      <c r="F220" s="265"/>
      <c r="G220" s="265"/>
      <c r="H220" s="265"/>
      <c r="I220" s="265"/>
      <c r="J220" s="265"/>
      <c r="K220" s="234"/>
    </row>
    <row r="221" spans="1:12" s="450" customFormat="1" ht="15" customHeight="1" x14ac:dyDescent="0.2">
      <c r="A221" s="453" t="s">
        <v>111</v>
      </c>
      <c r="B221" s="454"/>
      <c r="C221" s="347"/>
      <c r="D221" s="347"/>
      <c r="E221" s="347"/>
      <c r="F221" s="347"/>
      <c r="G221" s="347"/>
      <c r="H221" s="347"/>
      <c r="I221" s="347"/>
      <c r="J221" s="347"/>
      <c r="K221" s="239"/>
    </row>
    <row r="222" spans="1:12" s="450" customFormat="1" ht="15" customHeight="1" x14ac:dyDescent="0.2">
      <c r="A222" s="246" t="s">
        <v>136</v>
      </c>
      <c r="B222" s="481" t="s">
        <v>7</v>
      </c>
      <c r="C222" s="301">
        <v>30510.3</v>
      </c>
      <c r="D222" s="153" t="s">
        <v>269</v>
      </c>
      <c r="E222" s="263">
        <v>61444.2</v>
      </c>
      <c r="F222" s="221">
        <v>42251.9</v>
      </c>
      <c r="G222" s="492">
        <v>17309.7</v>
      </c>
      <c r="H222" s="492">
        <v>7700.7</v>
      </c>
      <c r="I222" s="493">
        <v>34621.599999999999</v>
      </c>
      <c r="J222" s="554">
        <v>46100.98</v>
      </c>
      <c r="K222" s="240"/>
    </row>
    <row r="223" spans="1:12" s="450" customFormat="1" ht="15" customHeight="1" x14ac:dyDescent="0.2">
      <c r="A223" s="246" t="s">
        <v>184</v>
      </c>
      <c r="B223" s="481" t="s">
        <v>7</v>
      </c>
      <c r="C223" s="301" t="s">
        <v>114</v>
      </c>
      <c r="D223" s="301">
        <v>14</v>
      </c>
      <c r="E223" s="263">
        <v>11.7</v>
      </c>
      <c r="F223" s="221">
        <v>15.5</v>
      </c>
      <c r="G223" s="492">
        <v>28.5</v>
      </c>
      <c r="H223" s="298" t="s">
        <v>114</v>
      </c>
      <c r="I223" s="493">
        <v>4</v>
      </c>
      <c r="J223" s="544">
        <v>552</v>
      </c>
      <c r="K223" s="240"/>
    </row>
    <row r="224" spans="1:12" s="450" customFormat="1" ht="15" customHeight="1" x14ac:dyDescent="0.2">
      <c r="A224" s="246" t="s">
        <v>57</v>
      </c>
      <c r="B224" s="481" t="s">
        <v>2</v>
      </c>
      <c r="C224" s="301">
        <v>42</v>
      </c>
      <c r="D224" s="301">
        <v>41.4</v>
      </c>
      <c r="E224" s="263">
        <v>348.1</v>
      </c>
      <c r="F224" s="221">
        <v>229.2</v>
      </c>
      <c r="G224" s="492">
        <v>172.5</v>
      </c>
      <c r="H224" s="298">
        <v>4410.8999999999996</v>
      </c>
      <c r="I224" s="493">
        <v>85.36</v>
      </c>
      <c r="J224" s="544">
        <v>28.57</v>
      </c>
      <c r="K224" s="240"/>
      <c r="L224" s="494"/>
    </row>
    <row r="225" spans="1:11" s="450" customFormat="1" ht="15" customHeight="1" x14ac:dyDescent="0.2">
      <c r="A225" s="246" t="s">
        <v>70</v>
      </c>
      <c r="B225" s="481" t="s">
        <v>7</v>
      </c>
      <c r="C225" s="301">
        <v>2185.1</v>
      </c>
      <c r="D225" s="301">
        <v>1923.9</v>
      </c>
      <c r="E225" s="263">
        <v>1879.4</v>
      </c>
      <c r="F225" s="221">
        <v>1742.8</v>
      </c>
      <c r="G225" s="492">
        <v>1721.4</v>
      </c>
      <c r="H225" s="298">
        <v>1632.3</v>
      </c>
      <c r="I225" s="493">
        <v>1651.6</v>
      </c>
      <c r="J225" s="544">
        <v>1827.6</v>
      </c>
      <c r="K225" s="240"/>
    </row>
    <row r="226" spans="1:11" s="450" customFormat="1" ht="15" customHeight="1" x14ac:dyDescent="0.2">
      <c r="A226" s="246" t="s">
        <v>183</v>
      </c>
      <c r="B226" s="481" t="s">
        <v>7</v>
      </c>
      <c r="C226" s="301">
        <v>1.5</v>
      </c>
      <c r="D226" s="301">
        <v>1.4</v>
      </c>
      <c r="E226" s="263">
        <v>11.4</v>
      </c>
      <c r="F226" s="221">
        <v>16.3</v>
      </c>
      <c r="G226" s="492">
        <v>10.3</v>
      </c>
      <c r="H226" s="298" t="s">
        <v>114</v>
      </c>
      <c r="I226" s="159" t="s">
        <v>114</v>
      </c>
      <c r="J226" s="159" t="s">
        <v>114</v>
      </c>
      <c r="K226" s="240"/>
    </row>
    <row r="227" spans="1:11" s="450" customFormat="1" ht="15" hidden="1" customHeight="1" x14ac:dyDescent="0.2">
      <c r="A227" s="455" t="s">
        <v>235</v>
      </c>
      <c r="B227" s="481"/>
      <c r="C227" s="301"/>
      <c r="D227" s="301"/>
      <c r="E227" s="263"/>
      <c r="F227" s="221"/>
      <c r="G227" s="495"/>
      <c r="H227" s="495"/>
      <c r="I227" s="496"/>
      <c r="J227" s="537"/>
      <c r="K227" s="240"/>
    </row>
    <row r="228" spans="1:11" s="450" customFormat="1" ht="15" hidden="1" customHeight="1" x14ac:dyDescent="0.2">
      <c r="A228" s="455" t="s">
        <v>234</v>
      </c>
      <c r="B228" s="497" t="s">
        <v>2</v>
      </c>
      <c r="C228" s="241">
        <v>73.5</v>
      </c>
      <c r="D228" s="241">
        <v>44.7</v>
      </c>
      <c r="E228" s="241" t="s">
        <v>114</v>
      </c>
      <c r="F228" s="241" t="s">
        <v>114</v>
      </c>
      <c r="G228" s="298" t="s">
        <v>114</v>
      </c>
      <c r="H228" s="298" t="s">
        <v>114</v>
      </c>
      <c r="I228" s="159" t="s">
        <v>114</v>
      </c>
      <c r="J228" s="467"/>
      <c r="K228" s="241"/>
    </row>
    <row r="229" spans="1:11" s="450" customFormat="1" ht="15" customHeight="1" x14ac:dyDescent="0.2">
      <c r="A229" s="455" t="s">
        <v>232</v>
      </c>
      <c r="B229" s="112" t="s">
        <v>230</v>
      </c>
      <c r="C229" s="298">
        <v>19270.8</v>
      </c>
      <c r="D229" s="298">
        <v>27758.7</v>
      </c>
      <c r="E229" s="306">
        <v>23261.9</v>
      </c>
      <c r="F229" s="266">
        <v>30282</v>
      </c>
      <c r="G229" s="266">
        <v>25085.4</v>
      </c>
      <c r="H229" s="266">
        <v>9609.5</v>
      </c>
      <c r="I229" s="498">
        <v>6284.7</v>
      </c>
      <c r="J229" s="498">
        <v>7296</v>
      </c>
      <c r="K229" s="457"/>
    </row>
    <row r="230" spans="1:11" s="450" customFormat="1" ht="15" customHeight="1" x14ac:dyDescent="0.2">
      <c r="A230" s="453" t="s">
        <v>112</v>
      </c>
      <c r="B230" s="454"/>
      <c r="C230" s="347"/>
      <c r="D230" s="347"/>
      <c r="E230" s="347"/>
      <c r="F230" s="347"/>
      <c r="G230" s="347"/>
      <c r="H230" s="347"/>
      <c r="I230" s="347"/>
      <c r="J230" s="347"/>
      <c r="K230" s="239"/>
    </row>
    <row r="231" spans="1:11" s="450" customFormat="1" ht="15" customHeight="1" x14ac:dyDescent="0.2">
      <c r="A231" s="462" t="s">
        <v>57</v>
      </c>
      <c r="B231" s="150" t="s">
        <v>2</v>
      </c>
      <c r="C231" s="400">
        <v>983.2</v>
      </c>
      <c r="D231" s="400">
        <v>851.5</v>
      </c>
      <c r="E231" s="27">
        <v>678.9</v>
      </c>
      <c r="F231" s="513">
        <v>710.8</v>
      </c>
      <c r="G231" s="27">
        <v>346.27</v>
      </c>
      <c r="H231" s="513">
        <v>2246.8000000000002</v>
      </c>
      <c r="I231" s="514">
        <v>957</v>
      </c>
      <c r="J231" s="514">
        <v>641.29999999999995</v>
      </c>
      <c r="K231" s="296"/>
    </row>
    <row r="232" spans="1:11" s="450" customFormat="1" ht="15" customHeight="1" x14ac:dyDescent="0.2">
      <c r="A232" s="462" t="s">
        <v>70</v>
      </c>
      <c r="B232" s="150" t="s">
        <v>7</v>
      </c>
      <c r="C232" s="153">
        <v>904.1</v>
      </c>
      <c r="D232" s="153">
        <v>912.6</v>
      </c>
      <c r="E232" s="27">
        <v>844.3</v>
      </c>
      <c r="F232" s="513">
        <v>741.9</v>
      </c>
      <c r="G232" s="27">
        <v>764.03599999999994</v>
      </c>
      <c r="H232" s="513">
        <v>768.1</v>
      </c>
      <c r="I232" s="514">
        <v>694.5</v>
      </c>
      <c r="J232" s="514">
        <v>567.20000000000005</v>
      </c>
      <c r="K232" s="296"/>
    </row>
    <row r="233" spans="1:11" s="450" customFormat="1" ht="15" customHeight="1" x14ac:dyDescent="0.2">
      <c r="A233" s="426" t="s">
        <v>71</v>
      </c>
      <c r="B233" s="150" t="s">
        <v>7</v>
      </c>
      <c r="C233" s="153">
        <v>2.1</v>
      </c>
      <c r="D233" s="153">
        <v>2.4</v>
      </c>
      <c r="E233" s="515">
        <v>2.2000000000000002</v>
      </c>
      <c r="F233" s="516">
        <v>3.1</v>
      </c>
      <c r="G233" s="517">
        <v>0.76600000000000001</v>
      </c>
      <c r="H233" s="518" t="s">
        <v>114</v>
      </c>
      <c r="I233" s="518" t="s">
        <v>114</v>
      </c>
      <c r="J233" s="519" t="s">
        <v>114</v>
      </c>
      <c r="K233" s="297"/>
    </row>
    <row r="234" spans="1:11" s="450" customFormat="1" ht="15" customHeight="1" x14ac:dyDescent="0.2">
      <c r="A234" s="290" t="s">
        <v>260</v>
      </c>
      <c r="B234" s="112" t="s">
        <v>7</v>
      </c>
      <c r="C234" s="153">
        <v>1.3</v>
      </c>
      <c r="D234" s="153">
        <v>1.7</v>
      </c>
      <c r="E234" s="515">
        <v>2.9</v>
      </c>
      <c r="F234" s="516">
        <v>2.2999999999999998</v>
      </c>
      <c r="G234" s="517">
        <v>1.518</v>
      </c>
      <c r="H234" s="518" t="s">
        <v>114</v>
      </c>
      <c r="I234" s="519">
        <v>11.1</v>
      </c>
      <c r="J234" s="519">
        <v>5.3</v>
      </c>
      <c r="K234" s="297"/>
    </row>
    <row r="235" spans="1:11" s="450" customFormat="1" ht="15" customHeight="1" x14ac:dyDescent="0.2">
      <c r="A235" s="455" t="s">
        <v>233</v>
      </c>
      <c r="B235" s="112"/>
      <c r="C235" s="298"/>
      <c r="D235" s="153"/>
      <c r="E235" s="520"/>
      <c r="F235" s="520"/>
      <c r="G235" s="520"/>
      <c r="H235" s="520"/>
      <c r="I235" s="521"/>
      <c r="J235" s="521"/>
      <c r="K235" s="227"/>
    </row>
    <row r="236" spans="1:11" s="450" customFormat="1" ht="15" customHeight="1" x14ac:dyDescent="0.2">
      <c r="A236" s="455" t="s">
        <v>234</v>
      </c>
      <c r="B236" s="112" t="s">
        <v>2</v>
      </c>
      <c r="C236" s="298">
        <v>234.9</v>
      </c>
      <c r="D236" s="153">
        <v>111.2</v>
      </c>
      <c r="E236" s="520">
        <v>39.5</v>
      </c>
      <c r="F236" s="520" t="s">
        <v>114</v>
      </c>
      <c r="G236" s="520" t="s">
        <v>114</v>
      </c>
      <c r="H236" s="520">
        <v>0.8</v>
      </c>
      <c r="I236" s="521" t="s">
        <v>114</v>
      </c>
      <c r="J236" s="521">
        <v>2.1</v>
      </c>
      <c r="K236" s="227"/>
    </row>
    <row r="237" spans="1:11" s="450" customFormat="1" ht="15" customHeight="1" x14ac:dyDescent="0.2">
      <c r="A237" s="453" t="s">
        <v>137</v>
      </c>
      <c r="B237" s="454"/>
      <c r="C237" s="347"/>
      <c r="D237" s="347"/>
      <c r="E237" s="347"/>
      <c r="F237" s="347"/>
      <c r="G237" s="347"/>
      <c r="H237" s="347"/>
      <c r="I237" s="347"/>
      <c r="J237" s="347"/>
      <c r="K237" s="239"/>
    </row>
    <row r="238" spans="1:11" s="450" customFormat="1" ht="15" customHeight="1" x14ac:dyDescent="0.2">
      <c r="A238" s="119" t="s">
        <v>57</v>
      </c>
      <c r="B238" s="112" t="s">
        <v>2</v>
      </c>
      <c r="C238" s="298">
        <v>134.9</v>
      </c>
      <c r="D238" s="298">
        <v>607.9</v>
      </c>
      <c r="E238" s="306">
        <v>513.29999999999995</v>
      </c>
      <c r="F238" s="306">
        <v>713.3</v>
      </c>
      <c r="G238" s="306">
        <v>267.89999999999998</v>
      </c>
      <c r="H238" s="306">
        <v>1937.7</v>
      </c>
      <c r="I238" s="398">
        <v>683.7</v>
      </c>
      <c r="J238" s="400">
        <v>470.4</v>
      </c>
      <c r="K238" s="235"/>
    </row>
    <row r="239" spans="1:11" s="450" customFormat="1" ht="15" customHeight="1" x14ac:dyDescent="0.2">
      <c r="A239" s="119" t="s">
        <v>209</v>
      </c>
      <c r="B239" s="112" t="s">
        <v>7</v>
      </c>
      <c r="C239" s="298">
        <v>5.7</v>
      </c>
      <c r="D239" s="298">
        <v>12</v>
      </c>
      <c r="E239" s="306">
        <v>3.7</v>
      </c>
      <c r="F239" s="306">
        <v>4.7</v>
      </c>
      <c r="G239" s="306">
        <v>3.3</v>
      </c>
      <c r="H239" s="306">
        <v>1.1000000000000001</v>
      </c>
      <c r="I239" s="398">
        <v>3.8</v>
      </c>
      <c r="J239" s="27">
        <v>6</v>
      </c>
      <c r="K239" s="235"/>
    </row>
    <row r="240" spans="1:11" s="450" customFormat="1" ht="15" customHeight="1" x14ac:dyDescent="0.2">
      <c r="A240" s="119" t="s">
        <v>70</v>
      </c>
      <c r="B240" s="112" t="s">
        <v>7</v>
      </c>
      <c r="C240" s="298">
        <v>752</v>
      </c>
      <c r="D240" s="298">
        <v>721.8</v>
      </c>
      <c r="E240" s="306">
        <v>666.5</v>
      </c>
      <c r="F240" s="306">
        <v>576.70000000000005</v>
      </c>
      <c r="G240" s="306">
        <v>650.1</v>
      </c>
      <c r="H240" s="306">
        <v>626.5</v>
      </c>
      <c r="I240" s="398">
        <v>522.1</v>
      </c>
      <c r="J240" s="27">
        <v>404.3</v>
      </c>
      <c r="K240" s="235"/>
    </row>
    <row r="241" spans="1:11" s="450" customFormat="1" ht="15" customHeight="1" x14ac:dyDescent="0.2">
      <c r="A241" s="119" t="s">
        <v>183</v>
      </c>
      <c r="B241" s="112" t="s">
        <v>7</v>
      </c>
      <c r="C241" s="298">
        <v>1.3</v>
      </c>
      <c r="D241" s="298">
        <v>1.6</v>
      </c>
      <c r="E241" s="306">
        <v>1.2</v>
      </c>
      <c r="F241" s="306">
        <v>2.8</v>
      </c>
      <c r="G241" s="306" t="s">
        <v>114</v>
      </c>
      <c r="H241" s="306" t="s">
        <v>114</v>
      </c>
      <c r="I241" s="398" t="s">
        <v>114</v>
      </c>
      <c r="J241" s="398" t="s">
        <v>114</v>
      </c>
      <c r="K241" s="235"/>
    </row>
    <row r="242" spans="1:11" s="450" customFormat="1" ht="15" customHeight="1" x14ac:dyDescent="0.2">
      <c r="A242" s="453" t="s">
        <v>113</v>
      </c>
      <c r="B242" s="454"/>
      <c r="C242" s="375"/>
      <c r="D242" s="375"/>
      <c r="E242" s="375"/>
      <c r="F242" s="375"/>
      <c r="G242" s="375"/>
      <c r="H242" s="375"/>
      <c r="I242" s="375"/>
      <c r="J242" s="375"/>
      <c r="K242" s="251"/>
    </row>
    <row r="243" spans="1:11" s="450" customFormat="1" ht="15" customHeight="1" x14ac:dyDescent="0.2">
      <c r="A243" s="119" t="s">
        <v>57</v>
      </c>
      <c r="B243" s="112" t="s">
        <v>2</v>
      </c>
      <c r="C243" s="296">
        <v>1566.5</v>
      </c>
      <c r="D243" s="296">
        <v>1821.6</v>
      </c>
      <c r="E243" s="296">
        <v>1384.5</v>
      </c>
      <c r="F243" s="296">
        <v>1427.5</v>
      </c>
      <c r="G243" s="296">
        <v>770.2</v>
      </c>
      <c r="H243" s="296">
        <v>4203.3999999999996</v>
      </c>
      <c r="I243" s="400">
        <v>1556.5</v>
      </c>
      <c r="J243" s="400" t="s">
        <v>114</v>
      </c>
      <c r="K243" s="251"/>
    </row>
    <row r="244" spans="1:11" s="450" customFormat="1" ht="15" customHeight="1" x14ac:dyDescent="0.2">
      <c r="A244" s="23" t="s">
        <v>70</v>
      </c>
      <c r="B244" s="499" t="s">
        <v>7</v>
      </c>
      <c r="C244" s="265">
        <v>1958.3</v>
      </c>
      <c r="D244" s="301">
        <v>1912.8</v>
      </c>
      <c r="E244" s="285">
        <v>1781</v>
      </c>
      <c r="F244" s="400">
        <v>1620.5</v>
      </c>
      <c r="G244" s="296">
        <v>1668.5</v>
      </c>
      <c r="H244" s="296">
        <v>1564.9</v>
      </c>
      <c r="I244" s="405">
        <v>1380.8</v>
      </c>
      <c r="J244" s="282">
        <v>1125.2</v>
      </c>
      <c r="K244" s="400"/>
    </row>
    <row r="245" spans="1:11" s="450" customFormat="1" ht="15" customHeight="1" x14ac:dyDescent="0.2">
      <c r="A245" s="246" t="s">
        <v>260</v>
      </c>
      <c r="B245" s="112" t="s">
        <v>7</v>
      </c>
      <c r="C245" s="301">
        <v>21.9</v>
      </c>
      <c r="D245" s="301">
        <v>87.1</v>
      </c>
      <c r="E245" s="285">
        <v>33.200000000000003</v>
      </c>
      <c r="F245" s="400">
        <v>1.1000000000000001</v>
      </c>
      <c r="G245" s="296">
        <v>36.799999999999997</v>
      </c>
      <c r="H245" s="296">
        <v>13</v>
      </c>
      <c r="I245" s="13">
        <v>0.2</v>
      </c>
      <c r="J245" s="530">
        <v>16399.999999999996</v>
      </c>
      <c r="K245" s="400"/>
    </row>
    <row r="246" spans="1:11" s="450" customFormat="1" ht="15" customHeight="1" x14ac:dyDescent="0.2">
      <c r="A246" s="246" t="s">
        <v>28</v>
      </c>
      <c r="B246" s="112" t="s">
        <v>7</v>
      </c>
      <c r="C246" s="301" t="s">
        <v>114</v>
      </c>
      <c r="D246" s="301" t="s">
        <v>114</v>
      </c>
      <c r="E246" s="285" t="s">
        <v>114</v>
      </c>
      <c r="F246" s="285" t="s">
        <v>114</v>
      </c>
      <c r="G246" s="306" t="s">
        <v>114</v>
      </c>
      <c r="H246" s="306">
        <v>42.1</v>
      </c>
      <c r="I246" s="399" t="s">
        <v>114</v>
      </c>
      <c r="J246" s="399">
        <v>32.799999999999997</v>
      </c>
      <c r="K246" s="238"/>
    </row>
    <row r="247" spans="1:11" s="450" customFormat="1" ht="15" customHeight="1" x14ac:dyDescent="0.2">
      <c r="A247" s="23" t="s">
        <v>134</v>
      </c>
      <c r="B247" s="499" t="s">
        <v>7</v>
      </c>
      <c r="C247" s="265" t="s">
        <v>114</v>
      </c>
      <c r="D247" s="265">
        <v>498.3</v>
      </c>
      <c r="E247" s="223">
        <v>538.79999999999995</v>
      </c>
      <c r="F247" s="400">
        <v>658.4</v>
      </c>
      <c r="G247" s="296">
        <v>512.20000000000005</v>
      </c>
      <c r="H247" s="296">
        <v>9.8000000000000007</v>
      </c>
      <c r="I247" s="400">
        <v>11.1</v>
      </c>
      <c r="J247" s="400">
        <v>32.700000000000003</v>
      </c>
      <c r="K247" s="400"/>
    </row>
    <row r="248" spans="1:11" s="450" customFormat="1" ht="15" customHeight="1" x14ac:dyDescent="0.2">
      <c r="A248" s="23" t="s">
        <v>66</v>
      </c>
      <c r="B248" s="499" t="s">
        <v>7</v>
      </c>
      <c r="C248" s="265">
        <v>8877.9</v>
      </c>
      <c r="D248" s="265">
        <v>9786.2999999999993</v>
      </c>
      <c r="E248" s="223">
        <v>10023.700000000001</v>
      </c>
      <c r="F248" s="400">
        <v>7982.2</v>
      </c>
      <c r="G248" s="296">
        <v>7185.2</v>
      </c>
      <c r="H248" s="296">
        <v>5716.1</v>
      </c>
      <c r="I248" s="400">
        <v>1549.3</v>
      </c>
      <c r="J248" s="400">
        <v>15.1</v>
      </c>
      <c r="K248" s="400"/>
    </row>
    <row r="249" spans="1:11" s="450" customFormat="1" ht="15" customHeight="1" x14ac:dyDescent="0.2">
      <c r="A249" s="246" t="s">
        <v>132</v>
      </c>
      <c r="B249" s="481" t="s">
        <v>7</v>
      </c>
      <c r="C249" s="301">
        <v>2362.8000000000002</v>
      </c>
      <c r="D249" s="301">
        <v>2306.6999999999998</v>
      </c>
      <c r="E249" s="285">
        <v>2569.9</v>
      </c>
      <c r="F249" s="400">
        <v>2196.5</v>
      </c>
      <c r="G249" s="296">
        <v>2218.6</v>
      </c>
      <c r="H249" s="296">
        <v>1954.3</v>
      </c>
      <c r="I249" s="400">
        <v>1294.2</v>
      </c>
      <c r="J249" s="267">
        <v>828.15</v>
      </c>
      <c r="K249" s="400"/>
    </row>
    <row r="250" spans="1:11" s="450" customFormat="1" ht="15" customHeight="1" x14ac:dyDescent="0.2">
      <c r="A250" s="23" t="s">
        <v>191</v>
      </c>
      <c r="B250" s="499" t="s">
        <v>7</v>
      </c>
      <c r="C250" s="265">
        <v>176.2</v>
      </c>
      <c r="D250" s="265">
        <v>119.6</v>
      </c>
      <c r="E250" s="223">
        <v>294.7</v>
      </c>
      <c r="F250" s="400">
        <v>127.5</v>
      </c>
      <c r="G250" s="296">
        <v>25.8</v>
      </c>
      <c r="H250" s="296">
        <v>84.8</v>
      </c>
      <c r="I250" s="405">
        <v>80.8</v>
      </c>
      <c r="J250" s="533">
        <v>1657.94</v>
      </c>
      <c r="K250" s="400"/>
    </row>
    <row r="251" spans="1:11" s="450" customFormat="1" ht="15" customHeight="1" x14ac:dyDescent="0.2">
      <c r="A251" s="23" t="s">
        <v>193</v>
      </c>
      <c r="B251" s="499" t="s">
        <v>7</v>
      </c>
      <c r="C251" s="265">
        <v>2.2000000000000002</v>
      </c>
      <c r="D251" s="265" t="s">
        <v>255</v>
      </c>
      <c r="E251" s="223">
        <v>3.4</v>
      </c>
      <c r="F251" s="267">
        <v>37.799999999999997</v>
      </c>
      <c r="G251" s="296">
        <v>6.9</v>
      </c>
      <c r="H251" s="296">
        <v>1.9</v>
      </c>
      <c r="I251" s="405">
        <v>0.6</v>
      </c>
      <c r="J251" s="533">
        <v>78.53</v>
      </c>
      <c r="K251" s="267"/>
    </row>
    <row r="252" spans="1:11" s="450" customFormat="1" ht="15" customHeight="1" x14ac:dyDescent="0.2">
      <c r="A252" s="23" t="s">
        <v>261</v>
      </c>
      <c r="B252" s="499" t="s">
        <v>7</v>
      </c>
      <c r="C252" s="265">
        <v>33.200000000000003</v>
      </c>
      <c r="D252" s="265">
        <v>40.1</v>
      </c>
      <c r="E252" s="223">
        <v>33.9</v>
      </c>
      <c r="F252" s="400">
        <v>6.6</v>
      </c>
      <c r="G252" s="296">
        <v>12.3</v>
      </c>
      <c r="H252" s="296">
        <v>18.8</v>
      </c>
      <c r="I252" s="405">
        <v>0.4</v>
      </c>
      <c r="J252" s="533">
        <v>1.65</v>
      </c>
      <c r="K252" s="400"/>
    </row>
    <row r="253" spans="1:11" s="450" customFormat="1" ht="15" hidden="1" customHeight="1" x14ac:dyDescent="0.2">
      <c r="A253" s="455" t="s">
        <v>233</v>
      </c>
      <c r="B253" s="499"/>
      <c r="C253" s="265"/>
      <c r="D253" s="265"/>
      <c r="E253" s="223"/>
      <c r="F253" s="223"/>
      <c r="G253" s="306"/>
      <c r="H253" s="306"/>
      <c r="I253" s="306"/>
      <c r="J253" s="405"/>
      <c r="K253" s="225"/>
    </row>
    <row r="254" spans="1:11" s="450" customFormat="1" ht="15" hidden="1" customHeight="1" x14ac:dyDescent="0.2">
      <c r="A254" s="455" t="s">
        <v>234</v>
      </c>
      <c r="B254" s="499" t="s">
        <v>2</v>
      </c>
      <c r="C254" s="265" t="s">
        <v>114</v>
      </c>
      <c r="D254" s="301" t="s">
        <v>114</v>
      </c>
      <c r="E254" s="285" t="s">
        <v>114</v>
      </c>
      <c r="F254" s="285" t="s">
        <v>114</v>
      </c>
      <c r="G254" s="306" t="s">
        <v>114</v>
      </c>
      <c r="H254" s="306" t="s">
        <v>114</v>
      </c>
      <c r="I254" s="306"/>
      <c r="J254" s="489"/>
      <c r="K254" s="238" t="s">
        <v>114</v>
      </c>
    </row>
    <row r="255" spans="1:11" s="450" customFormat="1" ht="5.0999999999999996" customHeight="1" x14ac:dyDescent="0.2">
      <c r="A255" s="377"/>
      <c r="B255" s="378"/>
      <c r="C255" s="500"/>
      <c r="D255" s="500"/>
      <c r="E255" s="522"/>
      <c r="F255" s="522"/>
      <c r="G255" s="522"/>
      <c r="H255" s="522"/>
      <c r="I255" s="522"/>
      <c r="J255" s="522"/>
      <c r="K255" s="240"/>
    </row>
    <row r="256" spans="1:11" s="450" customFormat="1" ht="5.0999999999999996" customHeight="1" x14ac:dyDescent="0.2">
      <c r="A256" s="101"/>
      <c r="B256" s="100"/>
      <c r="K256" s="240"/>
    </row>
    <row r="257" spans="1:11" s="450" customFormat="1" ht="15" customHeight="1" x14ac:dyDescent="0.2">
      <c r="A257" s="579" t="s">
        <v>314</v>
      </c>
      <c r="B257" s="579"/>
      <c r="C257" s="579"/>
      <c r="D257" s="579"/>
      <c r="E257" s="579"/>
      <c r="F257" s="579"/>
      <c r="G257" s="579"/>
      <c r="H257" s="579"/>
      <c r="I257" s="579"/>
      <c r="J257" s="579"/>
      <c r="K257" s="240"/>
    </row>
    <row r="258" spans="1:11" s="450" customFormat="1" ht="15" customHeight="1" x14ac:dyDescent="0.2">
      <c r="A258" s="584" t="s">
        <v>343</v>
      </c>
      <c r="B258" s="584"/>
      <c r="C258" s="584"/>
      <c r="D258" s="584"/>
      <c r="E258" s="584"/>
      <c r="F258" s="584"/>
      <c r="G258" s="584"/>
      <c r="H258" s="584"/>
      <c r="I258" s="584"/>
      <c r="J258" s="584"/>
      <c r="K258" s="240"/>
    </row>
    <row r="259" spans="1:11" s="450" customFormat="1" ht="15" customHeight="1" x14ac:dyDescent="0.2">
      <c r="A259" s="101"/>
      <c r="B259" s="100"/>
      <c r="K259" s="240"/>
    </row>
    <row r="260" spans="1:11" s="450" customFormat="1" ht="15" customHeight="1" x14ac:dyDescent="0.2">
      <c r="A260" s="101"/>
      <c r="B260" s="100"/>
      <c r="K260" s="240"/>
    </row>
    <row r="261" spans="1:11" s="450" customFormat="1" ht="15" customHeight="1" x14ac:dyDescent="0.2">
      <c r="A261" s="101"/>
      <c r="B261" s="100"/>
      <c r="K261" s="240"/>
    </row>
  </sheetData>
  <mergeCells count="7">
    <mergeCell ref="A257:J257"/>
    <mergeCell ref="A258:J258"/>
    <mergeCell ref="A1:J1"/>
    <mergeCell ref="A55:J55"/>
    <mergeCell ref="A160:J160"/>
    <mergeCell ref="A213:J213"/>
    <mergeCell ref="A107:J107"/>
  </mergeCells>
  <phoneticPr fontId="5" type="noConversion"/>
  <printOptions horizontalCentered="1"/>
  <pageMargins left="0.59055118110236227" right="0.59055118110236227" top="0.59055118110236227" bottom="0.59055118110236227" header="0.59055118110236227" footer="0.59055118110236227"/>
  <pageSetup scale="97" orientation="portrait" r:id="rId1"/>
  <headerFooter alignWithMargins="0">
    <oddFooter>&amp;C</oddFooter>
  </headerFooter>
  <rowBreaks count="2" manualBreakCount="2">
    <brk id="53" max="9" man="1"/>
    <brk id="93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L124"/>
  <sheetViews>
    <sheetView showGridLines="0" view="pageBreakPreview" topLeftCell="A34" zoomScaleSheetLayoutView="100" workbookViewId="0">
      <selection activeCell="M46" sqref="M46"/>
    </sheetView>
  </sheetViews>
  <sheetFormatPr baseColWidth="10" defaultColWidth="11" defaultRowHeight="12" x14ac:dyDescent="0.2"/>
  <cols>
    <col min="1" max="1" width="29.75" style="203" customWidth="1"/>
    <col min="2" max="2" width="6.75" style="197" customWidth="1"/>
    <col min="3" max="5" width="9.625" style="47" hidden="1" customWidth="1"/>
    <col min="6" max="10" width="9.875" style="47" customWidth="1"/>
    <col min="11" max="11" width="11" style="169"/>
    <col min="12" max="16384" width="11" style="76"/>
  </cols>
  <sheetData>
    <row r="1" spans="1:11" ht="15" customHeight="1" x14ac:dyDescent="0.2">
      <c r="A1" s="588" t="s">
        <v>89</v>
      </c>
      <c r="B1" s="588"/>
      <c r="C1" s="588"/>
      <c r="D1" s="588"/>
      <c r="E1" s="588"/>
      <c r="F1" s="588"/>
      <c r="G1" s="588"/>
      <c r="H1" s="588"/>
      <c r="I1" s="588"/>
      <c r="J1" s="588"/>
    </row>
    <row r="2" spans="1:11" ht="15" customHeight="1" x14ac:dyDescent="0.2">
      <c r="A2" s="199"/>
      <c r="B2" s="194"/>
      <c r="C2" s="77"/>
      <c r="D2" s="77"/>
      <c r="E2" s="77"/>
      <c r="F2" s="77"/>
      <c r="G2" s="77"/>
      <c r="H2" s="77"/>
      <c r="I2" s="77"/>
      <c r="J2" s="77"/>
    </row>
    <row r="3" spans="1:11" ht="15" customHeight="1" x14ac:dyDescent="0.2">
      <c r="A3" s="200"/>
      <c r="B3" s="195"/>
      <c r="C3" s="78"/>
      <c r="D3" s="78"/>
      <c r="E3" s="78"/>
      <c r="F3" s="78"/>
      <c r="G3" s="78"/>
      <c r="H3" s="78"/>
      <c r="I3" s="78"/>
      <c r="J3" s="78"/>
    </row>
    <row r="4" spans="1:11" ht="5.0999999999999996" customHeight="1" x14ac:dyDescent="0.2">
      <c r="A4" s="201"/>
      <c r="B4" s="196"/>
      <c r="C4" s="44"/>
      <c r="D4" s="44"/>
      <c r="E4" s="44"/>
      <c r="F4" s="44"/>
      <c r="G4" s="44"/>
      <c r="H4" s="44"/>
      <c r="I4" s="44"/>
      <c r="J4" s="44"/>
    </row>
    <row r="5" spans="1:11" ht="5.0999999999999996" customHeight="1" x14ac:dyDescent="0.2">
      <c r="A5" s="348"/>
      <c r="B5" s="349"/>
      <c r="C5" s="350"/>
      <c r="D5" s="350"/>
      <c r="E5" s="350"/>
      <c r="F5" s="350"/>
      <c r="G5" s="350"/>
      <c r="H5" s="350"/>
      <c r="I5" s="350"/>
      <c r="J5" s="350"/>
    </row>
    <row r="6" spans="1:11" ht="15" customHeight="1" x14ac:dyDescent="0.2">
      <c r="A6" s="415" t="s">
        <v>22</v>
      </c>
      <c r="B6" s="421" t="s">
        <v>3</v>
      </c>
      <c r="C6" s="417">
        <v>2016</v>
      </c>
      <c r="D6" s="417">
        <v>2017</v>
      </c>
      <c r="E6" s="417">
        <v>2018</v>
      </c>
      <c r="F6" s="417">
        <v>2019</v>
      </c>
      <c r="G6" s="417">
        <v>2020</v>
      </c>
      <c r="H6" s="417">
        <v>2021</v>
      </c>
      <c r="I6" s="417">
        <v>2022</v>
      </c>
      <c r="J6" s="417">
        <v>2023</v>
      </c>
    </row>
    <row r="7" spans="1:11" ht="5.0999999999999996" customHeight="1" x14ac:dyDescent="0.2">
      <c r="A7" s="348"/>
      <c r="B7" s="352"/>
      <c r="C7" s="351"/>
      <c r="D7" s="351"/>
      <c r="E7" s="351"/>
      <c r="F7" s="351"/>
      <c r="G7" s="351"/>
      <c r="H7" s="351"/>
      <c r="I7" s="351"/>
      <c r="J7" s="351"/>
    </row>
    <row r="8" spans="1:11" ht="5.0999999999999996" customHeight="1" x14ac:dyDescent="0.2">
      <c r="A8" s="201"/>
      <c r="B8" s="45"/>
      <c r="C8" s="46"/>
      <c r="D8" s="46"/>
      <c r="E8" s="46"/>
      <c r="F8" s="46"/>
      <c r="G8" s="46"/>
      <c r="H8" s="46"/>
      <c r="I8" s="46"/>
      <c r="J8" s="46"/>
    </row>
    <row r="9" spans="1:11" ht="15" hidden="1" customHeight="1" x14ac:dyDescent="0.2">
      <c r="A9" s="415" t="s">
        <v>272</v>
      </c>
      <c r="B9" s="416"/>
      <c r="C9" s="417"/>
      <c r="D9" s="417"/>
      <c r="E9" s="417"/>
      <c r="F9" s="417"/>
      <c r="G9" s="417"/>
      <c r="H9" s="417"/>
      <c r="I9" s="417"/>
      <c r="J9" s="417"/>
    </row>
    <row r="10" spans="1:11" ht="15" hidden="1" customHeight="1" x14ac:dyDescent="0.2">
      <c r="A10" s="202" t="s">
        <v>120</v>
      </c>
      <c r="B10" s="117" t="s">
        <v>7</v>
      </c>
      <c r="C10" s="125" t="s">
        <v>114</v>
      </c>
      <c r="D10" s="166">
        <v>9.3000000000000007</v>
      </c>
      <c r="E10" s="125" t="s">
        <v>114</v>
      </c>
      <c r="F10" s="253" t="s">
        <v>114</v>
      </c>
      <c r="G10" s="253" t="s">
        <v>114</v>
      </c>
      <c r="H10" s="316" t="s">
        <v>114</v>
      </c>
      <c r="I10" s="316" t="s">
        <v>114</v>
      </c>
      <c r="J10" s="316" t="s">
        <v>114</v>
      </c>
    </row>
    <row r="11" spans="1:11" ht="15" customHeight="1" x14ac:dyDescent="0.2">
      <c r="A11" s="418" t="s">
        <v>238</v>
      </c>
      <c r="B11" s="419"/>
      <c r="C11" s="420"/>
      <c r="D11" s="420"/>
      <c r="E11" s="420"/>
      <c r="F11" s="420"/>
      <c r="G11" s="420"/>
      <c r="H11" s="420"/>
      <c r="I11" s="420"/>
      <c r="J11" s="420"/>
      <c r="K11" s="76"/>
    </row>
    <row r="12" spans="1:11" ht="15" customHeight="1" x14ac:dyDescent="0.2">
      <c r="A12" s="202" t="s">
        <v>115</v>
      </c>
      <c r="B12" s="117" t="s">
        <v>7</v>
      </c>
      <c r="C12" s="118">
        <v>7356.9</v>
      </c>
      <c r="D12" s="166">
        <v>6506.2</v>
      </c>
      <c r="E12" s="166">
        <v>6807.2</v>
      </c>
      <c r="F12" s="165">
        <v>2489.4</v>
      </c>
      <c r="G12" s="165">
        <v>13409</v>
      </c>
      <c r="H12" s="166">
        <v>10400.200000000001</v>
      </c>
      <c r="I12" s="166">
        <v>6765.8</v>
      </c>
      <c r="J12" s="555">
        <v>4039</v>
      </c>
    </row>
    <row r="13" spans="1:11" ht="15" customHeight="1" x14ac:dyDescent="0.2">
      <c r="A13" s="202" t="s">
        <v>116</v>
      </c>
      <c r="B13" s="117" t="s">
        <v>7</v>
      </c>
      <c r="C13" s="118">
        <v>17.3</v>
      </c>
      <c r="D13" s="166">
        <v>96.9</v>
      </c>
      <c r="E13" s="166">
        <v>58.3</v>
      </c>
      <c r="F13" s="165">
        <v>43.4</v>
      </c>
      <c r="G13" s="165" t="s">
        <v>114</v>
      </c>
      <c r="H13" s="166" t="s">
        <v>114</v>
      </c>
      <c r="I13" s="166" t="s">
        <v>114</v>
      </c>
      <c r="J13" s="166" t="s">
        <v>114</v>
      </c>
    </row>
    <row r="14" spans="1:11" ht="15" customHeight="1" x14ac:dyDescent="0.2">
      <c r="A14" s="202" t="s">
        <v>241</v>
      </c>
      <c r="B14" s="117" t="s">
        <v>7</v>
      </c>
      <c r="C14" s="118">
        <v>25272.1</v>
      </c>
      <c r="D14" s="166">
        <v>14385.8</v>
      </c>
      <c r="E14" s="166">
        <v>16577.900000000001</v>
      </c>
      <c r="F14" s="165">
        <v>18052.7</v>
      </c>
      <c r="G14" s="165">
        <v>25871.8</v>
      </c>
      <c r="H14" s="166" t="s">
        <v>114</v>
      </c>
      <c r="I14" s="166" t="s">
        <v>114</v>
      </c>
      <c r="J14" s="555">
        <v>1939</v>
      </c>
    </row>
    <row r="15" spans="1:11" ht="15" customHeight="1" x14ac:dyDescent="0.2">
      <c r="A15" s="415" t="s">
        <v>60</v>
      </c>
      <c r="B15" s="416"/>
      <c r="C15" s="420"/>
      <c r="D15" s="420"/>
      <c r="E15" s="420"/>
      <c r="F15" s="420"/>
      <c r="G15" s="420"/>
      <c r="H15" s="420"/>
      <c r="I15" s="420"/>
      <c r="J15" s="420"/>
    </row>
    <row r="16" spans="1:11" ht="15" customHeight="1" x14ac:dyDescent="0.2">
      <c r="A16" s="202" t="s">
        <v>122</v>
      </c>
      <c r="B16" s="117" t="s">
        <v>4</v>
      </c>
      <c r="C16" s="118">
        <v>55.2</v>
      </c>
      <c r="D16" s="166">
        <v>119.1</v>
      </c>
      <c r="E16" s="523">
        <v>70.8</v>
      </c>
      <c r="F16" s="524">
        <v>99.3</v>
      </c>
      <c r="G16" s="524">
        <v>96.4</v>
      </c>
      <c r="H16" s="523">
        <v>123.4</v>
      </c>
      <c r="I16" s="523">
        <v>131.1</v>
      </c>
      <c r="J16" s="523">
        <v>144.19999999999999</v>
      </c>
    </row>
    <row r="17" spans="1:10" ht="15" customHeight="1" x14ac:dyDescent="0.2">
      <c r="A17" s="202" t="s">
        <v>123</v>
      </c>
      <c r="B17" s="42" t="s">
        <v>4</v>
      </c>
      <c r="C17" s="118">
        <v>151.80000000000001</v>
      </c>
      <c r="D17" s="166">
        <v>132.4</v>
      </c>
      <c r="E17" s="523">
        <v>254.9</v>
      </c>
      <c r="F17" s="524">
        <v>93.2</v>
      </c>
      <c r="G17" s="524">
        <v>19.7</v>
      </c>
      <c r="H17" s="523">
        <v>79.5</v>
      </c>
      <c r="I17" s="523">
        <v>68.3</v>
      </c>
      <c r="J17" s="523">
        <v>62.1</v>
      </c>
    </row>
    <row r="18" spans="1:10" ht="15" customHeight="1" x14ac:dyDescent="0.2">
      <c r="A18" s="202" t="s">
        <v>242</v>
      </c>
      <c r="B18" s="42" t="s">
        <v>4</v>
      </c>
      <c r="C18" s="118">
        <v>15.3</v>
      </c>
      <c r="D18" s="165">
        <v>11.3</v>
      </c>
      <c r="E18" s="524">
        <v>17.100000000000001</v>
      </c>
      <c r="F18" s="524">
        <v>12.1</v>
      </c>
      <c r="G18" s="524">
        <v>8</v>
      </c>
      <c r="H18" s="523">
        <v>3.5</v>
      </c>
      <c r="I18" s="523">
        <v>6.9</v>
      </c>
      <c r="J18" s="523" t="s">
        <v>114</v>
      </c>
    </row>
    <row r="19" spans="1:10" ht="15" customHeight="1" x14ac:dyDescent="0.2">
      <c r="A19" s="202" t="s">
        <v>243</v>
      </c>
      <c r="B19" s="42" t="s">
        <v>4</v>
      </c>
      <c r="C19" s="118">
        <v>6.2</v>
      </c>
      <c r="D19" s="165">
        <v>6.5</v>
      </c>
      <c r="E19" s="524">
        <v>7.4</v>
      </c>
      <c r="F19" s="524">
        <v>12.2</v>
      </c>
      <c r="G19" s="524">
        <v>32.1</v>
      </c>
      <c r="H19" s="523">
        <v>13.1</v>
      </c>
      <c r="I19" s="523">
        <v>2.7</v>
      </c>
      <c r="J19" s="523">
        <v>8.9</v>
      </c>
    </row>
    <row r="20" spans="1:10" ht="15" customHeight="1" x14ac:dyDescent="0.2">
      <c r="A20" s="202" t="s">
        <v>319</v>
      </c>
      <c r="B20" s="42" t="s">
        <v>4</v>
      </c>
      <c r="C20" s="125" t="s">
        <v>114</v>
      </c>
      <c r="D20" s="125" t="s">
        <v>114</v>
      </c>
      <c r="E20" s="525" t="s">
        <v>114</v>
      </c>
      <c r="F20" s="525" t="s">
        <v>114</v>
      </c>
      <c r="G20" s="525" t="s">
        <v>114</v>
      </c>
      <c r="H20" s="523">
        <v>16.8</v>
      </c>
      <c r="I20" s="523" t="s">
        <v>114</v>
      </c>
      <c r="J20" s="556">
        <v>23</v>
      </c>
    </row>
    <row r="21" spans="1:10" ht="15" customHeight="1" x14ac:dyDescent="0.2">
      <c r="A21" s="202" t="s">
        <v>244</v>
      </c>
      <c r="B21" s="42" t="s">
        <v>4</v>
      </c>
      <c r="C21" s="118">
        <v>1317.5</v>
      </c>
      <c r="D21" s="165">
        <v>1204.2</v>
      </c>
      <c r="E21" s="524">
        <v>1362.8</v>
      </c>
      <c r="F21" s="524">
        <v>1283</v>
      </c>
      <c r="G21" s="524">
        <v>746.9</v>
      </c>
      <c r="H21" s="523">
        <v>857</v>
      </c>
      <c r="I21" s="523">
        <v>74.8</v>
      </c>
      <c r="J21" s="556">
        <v>73.735309999999998</v>
      </c>
    </row>
    <row r="22" spans="1:10" ht="15" customHeight="1" x14ac:dyDescent="0.2">
      <c r="A22" s="201" t="s">
        <v>117</v>
      </c>
      <c r="B22" s="42" t="s">
        <v>4</v>
      </c>
      <c r="C22" s="118">
        <v>96.2</v>
      </c>
      <c r="D22" s="165">
        <v>121.6</v>
      </c>
      <c r="E22" s="524">
        <v>120</v>
      </c>
      <c r="F22" s="524">
        <v>88.1</v>
      </c>
      <c r="G22" s="524">
        <v>193.3</v>
      </c>
      <c r="H22" s="523">
        <v>143.69999999999999</v>
      </c>
      <c r="I22" s="523">
        <v>26.2</v>
      </c>
      <c r="J22" s="523">
        <v>14.56</v>
      </c>
    </row>
    <row r="23" spans="1:10" ht="15" customHeight="1" x14ac:dyDescent="0.2">
      <c r="A23" s="203" t="s">
        <v>279</v>
      </c>
      <c r="B23" s="42" t="s">
        <v>4</v>
      </c>
      <c r="C23" s="125" t="s">
        <v>114</v>
      </c>
      <c r="D23" s="125" t="s">
        <v>114</v>
      </c>
      <c r="E23" s="524">
        <v>2.4</v>
      </c>
      <c r="F23" s="524">
        <v>1.7</v>
      </c>
      <c r="G23" s="524">
        <v>3</v>
      </c>
      <c r="H23" s="523">
        <v>1.6</v>
      </c>
      <c r="I23" s="523" t="s">
        <v>114</v>
      </c>
      <c r="J23" s="523" t="s">
        <v>114</v>
      </c>
    </row>
    <row r="24" spans="1:10" ht="15" customHeight="1" x14ac:dyDescent="0.2">
      <c r="A24" s="203" t="s">
        <v>318</v>
      </c>
      <c r="B24" s="42" t="s">
        <v>320</v>
      </c>
      <c r="C24" s="125" t="s">
        <v>114</v>
      </c>
      <c r="D24" s="125" t="s">
        <v>114</v>
      </c>
      <c r="E24" s="525" t="s">
        <v>114</v>
      </c>
      <c r="F24" s="525" t="s">
        <v>114</v>
      </c>
      <c r="G24" s="525" t="s">
        <v>114</v>
      </c>
      <c r="H24" s="523">
        <v>0.2</v>
      </c>
      <c r="I24" s="523" t="s">
        <v>114</v>
      </c>
      <c r="J24" s="523" t="s">
        <v>114</v>
      </c>
    </row>
    <row r="25" spans="1:10" ht="15" customHeight="1" x14ac:dyDescent="0.2">
      <c r="A25" s="203" t="s">
        <v>307</v>
      </c>
      <c r="B25" s="42" t="s">
        <v>308</v>
      </c>
      <c r="C25" s="118" t="s">
        <v>114</v>
      </c>
      <c r="D25" s="118" t="s">
        <v>114</v>
      </c>
      <c r="E25" s="525" t="s">
        <v>114</v>
      </c>
      <c r="F25" s="524" t="s">
        <v>114</v>
      </c>
      <c r="G25" s="524">
        <v>300</v>
      </c>
      <c r="H25" s="523" t="s">
        <v>114</v>
      </c>
      <c r="I25" s="523" t="s">
        <v>114</v>
      </c>
      <c r="J25" s="523" t="s">
        <v>114</v>
      </c>
    </row>
    <row r="26" spans="1:10" ht="15" customHeight="1" x14ac:dyDescent="0.2">
      <c r="A26" s="415" t="s">
        <v>61</v>
      </c>
      <c r="B26" s="421"/>
      <c r="C26" s="420"/>
      <c r="D26" s="420"/>
      <c r="E26" s="420"/>
      <c r="F26" s="420"/>
      <c r="G26" s="420"/>
      <c r="H26" s="420"/>
      <c r="I26" s="420"/>
      <c r="J26" s="420"/>
    </row>
    <row r="27" spans="1:10" ht="15" customHeight="1" x14ac:dyDescent="0.2">
      <c r="A27" s="202" t="s">
        <v>118</v>
      </c>
      <c r="B27" s="42" t="s">
        <v>4</v>
      </c>
      <c r="C27" s="113">
        <v>2873.4</v>
      </c>
      <c r="D27" s="113">
        <v>1359.1</v>
      </c>
      <c r="E27" s="298">
        <v>905.1</v>
      </c>
      <c r="F27" s="298">
        <v>1088.2</v>
      </c>
      <c r="G27" s="298">
        <v>304.3</v>
      </c>
      <c r="H27" s="166" t="s">
        <v>114</v>
      </c>
      <c r="I27" s="166" t="s">
        <v>114</v>
      </c>
      <c r="J27" s="166" t="s">
        <v>114</v>
      </c>
    </row>
    <row r="28" spans="1:10" ht="15" customHeight="1" x14ac:dyDescent="0.2">
      <c r="A28" s="202" t="s">
        <v>124</v>
      </c>
      <c r="B28" s="42" t="s">
        <v>4</v>
      </c>
      <c r="C28" s="118">
        <v>714.9</v>
      </c>
      <c r="D28" s="165">
        <v>520.29999999999995</v>
      </c>
      <c r="E28" s="165">
        <v>687.6</v>
      </c>
      <c r="F28" s="165">
        <v>833.9</v>
      </c>
      <c r="G28" s="165">
        <v>716.4</v>
      </c>
      <c r="H28" s="166">
        <v>913.8</v>
      </c>
      <c r="I28" s="166">
        <v>702.3</v>
      </c>
      <c r="J28" s="166">
        <v>534.9</v>
      </c>
    </row>
    <row r="29" spans="1:10" ht="15" customHeight="1" x14ac:dyDescent="0.2">
      <c r="A29" s="202" t="s">
        <v>321</v>
      </c>
      <c r="B29" s="42" t="s">
        <v>4</v>
      </c>
      <c r="C29" s="118" t="s">
        <v>114</v>
      </c>
      <c r="D29" s="118" t="s">
        <v>114</v>
      </c>
      <c r="E29" s="118" t="s">
        <v>114</v>
      </c>
      <c r="F29" s="118" t="s">
        <v>114</v>
      </c>
      <c r="G29" s="118" t="s">
        <v>114</v>
      </c>
      <c r="H29" s="166">
        <v>15.6</v>
      </c>
      <c r="I29" s="166" t="s">
        <v>114</v>
      </c>
      <c r="J29" s="166" t="s">
        <v>114</v>
      </c>
    </row>
    <row r="30" spans="1:10" ht="15" customHeight="1" x14ac:dyDescent="0.2">
      <c r="A30" s="202" t="s">
        <v>125</v>
      </c>
      <c r="B30" s="42" t="s">
        <v>4</v>
      </c>
      <c r="C30" s="118">
        <v>15709.8</v>
      </c>
      <c r="D30" s="165">
        <v>13639.8</v>
      </c>
      <c r="E30" s="165">
        <v>26712.799999999999</v>
      </c>
      <c r="F30" s="165">
        <v>30700.7</v>
      </c>
      <c r="G30" s="165">
        <v>21590.5</v>
      </c>
      <c r="H30" s="166">
        <v>12195.8</v>
      </c>
      <c r="I30" s="166">
        <v>4613.5</v>
      </c>
      <c r="J30" s="166">
        <v>1727.96</v>
      </c>
    </row>
    <row r="31" spans="1:10" ht="15" customHeight="1" x14ac:dyDescent="0.2">
      <c r="A31" s="202" t="s">
        <v>271</v>
      </c>
      <c r="B31" s="42" t="s">
        <v>4</v>
      </c>
      <c r="C31" s="125" t="s">
        <v>114</v>
      </c>
      <c r="D31" s="125" t="s">
        <v>114</v>
      </c>
      <c r="E31" s="165">
        <v>808.3</v>
      </c>
      <c r="F31" s="165">
        <v>1097.8</v>
      </c>
      <c r="G31" s="165">
        <v>1364.7</v>
      </c>
      <c r="H31" s="166">
        <v>1306</v>
      </c>
      <c r="I31" s="166">
        <v>534.29999999999995</v>
      </c>
      <c r="J31" s="166">
        <v>628.13</v>
      </c>
    </row>
    <row r="32" spans="1:10" ht="15" hidden="1" customHeight="1" x14ac:dyDescent="0.2">
      <c r="A32" s="422" t="s">
        <v>248</v>
      </c>
      <c r="B32" s="421"/>
      <c r="C32" s="420"/>
      <c r="D32" s="420"/>
      <c r="E32" s="420"/>
      <c r="F32" s="420"/>
      <c r="G32" s="420"/>
      <c r="H32" s="420"/>
      <c r="I32" s="420"/>
      <c r="J32" s="420"/>
    </row>
    <row r="33" spans="1:12" ht="15" hidden="1" customHeight="1" x14ac:dyDescent="0.2">
      <c r="A33" s="204" t="s">
        <v>252</v>
      </c>
      <c r="B33" s="42" t="s">
        <v>2</v>
      </c>
      <c r="C33" s="118" t="s">
        <v>114</v>
      </c>
      <c r="D33" s="118" t="s">
        <v>114</v>
      </c>
      <c r="E33" s="125" t="s">
        <v>114</v>
      </c>
      <c r="F33" s="253" t="s">
        <v>114</v>
      </c>
      <c r="G33" s="253" t="s">
        <v>114</v>
      </c>
      <c r="H33" s="316" t="s">
        <v>114</v>
      </c>
      <c r="I33" s="316" t="s">
        <v>114</v>
      </c>
      <c r="J33" s="316"/>
      <c r="K33" s="169" t="s">
        <v>298</v>
      </c>
    </row>
    <row r="34" spans="1:12" ht="15" customHeight="1" x14ac:dyDescent="0.2">
      <c r="A34" s="422" t="s">
        <v>326</v>
      </c>
      <c r="B34" s="421"/>
      <c r="C34" s="420"/>
      <c r="D34" s="420"/>
      <c r="E34" s="423"/>
      <c r="F34" s="423"/>
      <c r="G34" s="423"/>
      <c r="H34" s="423"/>
      <c r="I34" s="423"/>
      <c r="J34" s="423"/>
    </row>
    <row r="35" spans="1:12" ht="15" customHeight="1" x14ac:dyDescent="0.2">
      <c r="A35" s="204" t="s">
        <v>327</v>
      </c>
      <c r="B35" s="42" t="s">
        <v>2</v>
      </c>
      <c r="C35" s="118" t="s">
        <v>114</v>
      </c>
      <c r="D35" s="118" t="s">
        <v>114</v>
      </c>
      <c r="E35" s="118" t="s">
        <v>114</v>
      </c>
      <c r="F35" s="118" t="s">
        <v>114</v>
      </c>
      <c r="G35" s="118" t="s">
        <v>114</v>
      </c>
      <c r="H35" s="166">
        <v>1.3</v>
      </c>
      <c r="I35" s="166">
        <v>0.1</v>
      </c>
      <c r="J35" s="166">
        <v>0.32812753</v>
      </c>
    </row>
    <row r="36" spans="1:12" ht="15" customHeight="1" x14ac:dyDescent="0.2">
      <c r="A36" s="422" t="s">
        <v>250</v>
      </c>
      <c r="B36" s="421"/>
      <c r="C36" s="420"/>
      <c r="D36" s="420"/>
      <c r="E36" s="420"/>
      <c r="F36" s="420"/>
      <c r="G36" s="420"/>
      <c r="H36" s="420"/>
      <c r="I36" s="420"/>
      <c r="J36" s="420"/>
    </row>
    <row r="37" spans="1:12" ht="15" customHeight="1" x14ac:dyDescent="0.2">
      <c r="A37" s="204" t="s">
        <v>252</v>
      </c>
      <c r="B37" s="42" t="s">
        <v>2</v>
      </c>
      <c r="C37" s="118">
        <v>39.700000000000003</v>
      </c>
      <c r="D37" s="118">
        <v>53.7</v>
      </c>
      <c r="E37" s="118">
        <v>28.2</v>
      </c>
      <c r="F37" s="165">
        <v>25.9</v>
      </c>
      <c r="G37" s="165">
        <v>23.6</v>
      </c>
      <c r="H37" s="166">
        <v>0.5</v>
      </c>
      <c r="I37" s="166">
        <v>95.3</v>
      </c>
      <c r="J37" s="166">
        <v>280.78152</v>
      </c>
    </row>
    <row r="38" spans="1:12" ht="15" customHeight="1" x14ac:dyDescent="0.2">
      <c r="A38" s="422" t="s">
        <v>251</v>
      </c>
      <c r="B38" s="421"/>
      <c r="C38" s="420"/>
      <c r="D38" s="420"/>
      <c r="E38" s="420"/>
      <c r="F38" s="420"/>
      <c r="G38" s="420"/>
      <c r="H38" s="420"/>
      <c r="I38" s="420"/>
      <c r="J38" s="420"/>
    </row>
    <row r="39" spans="1:12" ht="15" customHeight="1" x14ac:dyDescent="0.2">
      <c r="A39" s="202" t="s">
        <v>323</v>
      </c>
      <c r="B39" s="42"/>
      <c r="C39" s="118"/>
      <c r="D39" s="118"/>
      <c r="E39" s="118"/>
      <c r="F39" s="165"/>
      <c r="G39" s="165"/>
      <c r="H39" s="166"/>
      <c r="I39" s="166"/>
      <c r="J39" s="166"/>
    </row>
    <row r="40" spans="1:12" ht="15" customHeight="1" x14ac:dyDescent="0.2">
      <c r="A40" s="202" t="s">
        <v>324</v>
      </c>
      <c r="B40" s="42" t="s">
        <v>2</v>
      </c>
      <c r="C40" s="118">
        <v>166.3</v>
      </c>
      <c r="D40" s="118">
        <v>440.7</v>
      </c>
      <c r="E40" s="118">
        <v>820.6</v>
      </c>
      <c r="F40" s="165">
        <v>319.5</v>
      </c>
      <c r="G40" s="165">
        <v>57</v>
      </c>
      <c r="H40" s="166">
        <v>0.2</v>
      </c>
      <c r="I40" s="166">
        <v>1.6</v>
      </c>
      <c r="J40" s="166">
        <v>7.0702199999999999</v>
      </c>
      <c r="L40" s="539"/>
    </row>
    <row r="41" spans="1:12" ht="15" customHeight="1" x14ac:dyDescent="0.2">
      <c r="A41" s="422" t="s">
        <v>305</v>
      </c>
      <c r="B41" s="421"/>
      <c r="C41" s="420"/>
      <c r="D41" s="420"/>
      <c r="E41" s="420"/>
      <c r="F41" s="420"/>
      <c r="G41" s="420"/>
      <c r="H41" s="420"/>
      <c r="I41" s="420"/>
      <c r="J41" s="420"/>
    </row>
    <row r="42" spans="1:12" ht="15" customHeight="1" x14ac:dyDescent="0.2">
      <c r="A42" s="202" t="s">
        <v>322</v>
      </c>
      <c r="B42" s="42" t="s">
        <v>7</v>
      </c>
      <c r="C42" s="253" t="s">
        <v>114</v>
      </c>
      <c r="D42" s="253" t="s">
        <v>114</v>
      </c>
      <c r="E42" s="253" t="s">
        <v>114</v>
      </c>
      <c r="F42" s="253" t="s">
        <v>114</v>
      </c>
      <c r="G42" s="253" t="s">
        <v>114</v>
      </c>
      <c r="H42" s="166">
        <v>269.8</v>
      </c>
      <c r="I42" s="166">
        <v>631.9</v>
      </c>
      <c r="J42" s="166" t="s">
        <v>114</v>
      </c>
    </row>
    <row r="43" spans="1:12" ht="15" customHeight="1" x14ac:dyDescent="0.2">
      <c r="A43" s="202" t="s">
        <v>306</v>
      </c>
      <c r="B43" s="42" t="s">
        <v>2</v>
      </c>
      <c r="C43" s="253" t="s">
        <v>114</v>
      </c>
      <c r="D43" s="253" t="s">
        <v>114</v>
      </c>
      <c r="E43" s="253" t="s">
        <v>114</v>
      </c>
      <c r="F43" s="253" t="s">
        <v>114</v>
      </c>
      <c r="G43" s="165">
        <v>40.9</v>
      </c>
      <c r="H43" s="166">
        <v>76.900000000000006</v>
      </c>
      <c r="I43" s="166">
        <v>296.60000000000002</v>
      </c>
      <c r="J43" s="166" t="s">
        <v>114</v>
      </c>
    </row>
    <row r="44" spans="1:12" ht="15" customHeight="1" x14ac:dyDescent="0.2">
      <c r="A44" s="422" t="s">
        <v>304</v>
      </c>
      <c r="B44" s="421"/>
      <c r="C44" s="420"/>
      <c r="D44" s="420"/>
      <c r="E44" s="420"/>
      <c r="F44" s="420"/>
      <c r="G44" s="420"/>
      <c r="H44" s="420"/>
      <c r="I44" s="420"/>
      <c r="J44" s="420"/>
    </row>
    <row r="45" spans="1:12" ht="15" customHeight="1" x14ac:dyDescent="0.2">
      <c r="A45" s="202" t="s">
        <v>119</v>
      </c>
      <c r="B45" s="42" t="s">
        <v>299</v>
      </c>
      <c r="C45" s="118">
        <v>5566.9549999999999</v>
      </c>
      <c r="D45" s="165">
        <v>3059.8649999999998</v>
      </c>
      <c r="E45" s="165">
        <v>1070.0250000000001</v>
      </c>
      <c r="F45" s="165">
        <v>142.26</v>
      </c>
      <c r="G45" s="165">
        <v>124.5</v>
      </c>
      <c r="H45" s="166">
        <v>150.69999999999999</v>
      </c>
      <c r="I45" s="166">
        <v>222.4</v>
      </c>
      <c r="J45" s="166">
        <v>38310</v>
      </c>
    </row>
    <row r="46" spans="1:12" ht="15" customHeight="1" x14ac:dyDescent="0.2">
      <c r="A46" s="422" t="s">
        <v>249</v>
      </c>
      <c r="B46" s="421"/>
      <c r="C46" s="420"/>
      <c r="D46" s="420"/>
      <c r="E46" s="420"/>
      <c r="F46" s="420"/>
      <c r="G46" s="420"/>
      <c r="H46" s="420"/>
      <c r="I46" s="420"/>
      <c r="J46" s="420"/>
    </row>
    <row r="47" spans="1:12" ht="15" customHeight="1" x14ac:dyDescent="0.2">
      <c r="A47" s="202" t="s">
        <v>253</v>
      </c>
      <c r="B47" s="42" t="s">
        <v>7</v>
      </c>
      <c r="C47" s="118">
        <v>202.2</v>
      </c>
      <c r="D47" s="165">
        <v>294.39999999999998</v>
      </c>
      <c r="E47" s="165">
        <v>215.3</v>
      </c>
      <c r="F47" s="165">
        <v>40.200000000000003</v>
      </c>
      <c r="G47" s="165">
        <v>40.4</v>
      </c>
      <c r="H47" s="316" t="s">
        <v>114</v>
      </c>
      <c r="I47" s="166" t="s">
        <v>114</v>
      </c>
      <c r="J47" s="166" t="s">
        <v>114</v>
      </c>
    </row>
    <row r="48" spans="1:12" ht="15" customHeight="1" x14ac:dyDescent="0.2">
      <c r="A48" s="415" t="s">
        <v>82</v>
      </c>
      <c r="B48" s="416"/>
      <c r="C48" s="420"/>
      <c r="D48" s="420"/>
      <c r="E48" s="420"/>
      <c r="F48" s="420"/>
      <c r="G48" s="420"/>
      <c r="H48" s="420"/>
      <c r="I48" s="420"/>
      <c r="J48" s="420"/>
    </row>
    <row r="49" spans="1:11" ht="15" customHeight="1" x14ac:dyDescent="0.2">
      <c r="A49" s="201" t="s">
        <v>121</v>
      </c>
      <c r="B49" s="42" t="s">
        <v>7</v>
      </c>
      <c r="C49" s="118">
        <v>36047</v>
      </c>
      <c r="D49" s="166">
        <v>76704.899999999994</v>
      </c>
      <c r="E49" s="166">
        <v>22438.7</v>
      </c>
      <c r="F49" s="165">
        <v>28292.3</v>
      </c>
      <c r="G49" s="165">
        <v>28444</v>
      </c>
      <c r="H49" s="166">
        <v>14101</v>
      </c>
      <c r="I49" s="523" t="s">
        <v>114</v>
      </c>
      <c r="J49" s="523" t="s">
        <v>114</v>
      </c>
    </row>
    <row r="50" spans="1:11" ht="15" customHeight="1" x14ac:dyDescent="0.2">
      <c r="A50" s="201" t="s">
        <v>240</v>
      </c>
      <c r="B50" s="42" t="s">
        <v>7</v>
      </c>
      <c r="C50" s="118" t="s">
        <v>114</v>
      </c>
      <c r="D50" s="166" t="s">
        <v>114</v>
      </c>
      <c r="E50" s="525" t="s">
        <v>114</v>
      </c>
      <c r="F50" s="524" t="s">
        <v>114</v>
      </c>
      <c r="G50" s="524" t="s">
        <v>114</v>
      </c>
      <c r="H50" s="523" t="s">
        <v>114</v>
      </c>
      <c r="I50" s="166">
        <v>4770.1000000000004</v>
      </c>
      <c r="J50" s="166" t="s">
        <v>114</v>
      </c>
    </row>
    <row r="51" spans="1:11" ht="15" customHeight="1" x14ac:dyDescent="0.2">
      <c r="A51" s="415" t="s">
        <v>281</v>
      </c>
      <c r="B51" s="421"/>
      <c r="C51" s="420"/>
      <c r="D51" s="420"/>
      <c r="E51" s="420"/>
      <c r="F51" s="420"/>
      <c r="G51" s="420"/>
      <c r="H51" s="420"/>
      <c r="I51" s="420"/>
      <c r="J51" s="420"/>
    </row>
    <row r="52" spans="1:11" ht="15" customHeight="1" x14ac:dyDescent="0.2">
      <c r="A52" s="201" t="s">
        <v>329</v>
      </c>
      <c r="B52" s="42" t="s">
        <v>7</v>
      </c>
      <c r="C52" s="118" t="s">
        <v>114</v>
      </c>
      <c r="D52" s="118" t="s">
        <v>114</v>
      </c>
      <c r="E52" s="118" t="s">
        <v>114</v>
      </c>
      <c r="F52" s="118" t="s">
        <v>114</v>
      </c>
      <c r="G52" s="118" t="s">
        <v>114</v>
      </c>
      <c r="H52" s="166">
        <v>351.1</v>
      </c>
      <c r="I52" s="166">
        <v>329.1</v>
      </c>
      <c r="J52" s="555" t="s">
        <v>114</v>
      </c>
    </row>
    <row r="53" spans="1:11" ht="15" customHeight="1" x14ac:dyDescent="0.2">
      <c r="A53" s="201" t="s">
        <v>282</v>
      </c>
      <c r="B53" s="42" t="s">
        <v>7</v>
      </c>
      <c r="C53" s="118" t="s">
        <v>114</v>
      </c>
      <c r="D53" s="118" t="s">
        <v>114</v>
      </c>
      <c r="E53" s="118" t="s">
        <v>114</v>
      </c>
      <c r="F53" s="165">
        <v>54.9</v>
      </c>
      <c r="G53" s="165">
        <v>44.5</v>
      </c>
      <c r="H53" s="166">
        <v>17.2</v>
      </c>
      <c r="I53" s="166">
        <v>33</v>
      </c>
      <c r="J53" s="555">
        <v>20.8</v>
      </c>
      <c r="K53" s="166"/>
    </row>
    <row r="54" spans="1:11" ht="15" customHeight="1" x14ac:dyDescent="0.2">
      <c r="A54" s="201" t="s">
        <v>325</v>
      </c>
      <c r="B54" s="42" t="s">
        <v>7</v>
      </c>
      <c r="C54" s="118" t="s">
        <v>114</v>
      </c>
      <c r="D54" s="118" t="s">
        <v>114</v>
      </c>
      <c r="E54" s="118" t="s">
        <v>114</v>
      </c>
      <c r="F54" s="118" t="s">
        <v>114</v>
      </c>
      <c r="G54" s="118" t="s">
        <v>114</v>
      </c>
      <c r="H54" s="166">
        <v>6.5</v>
      </c>
      <c r="I54" s="166">
        <v>61.3</v>
      </c>
      <c r="J54" s="555" t="s">
        <v>114</v>
      </c>
      <c r="K54" s="538"/>
    </row>
    <row r="55" spans="1:11" ht="15" customHeight="1" x14ac:dyDescent="0.2">
      <c r="A55" s="201" t="s">
        <v>283</v>
      </c>
      <c r="B55" s="42" t="s">
        <v>7</v>
      </c>
      <c r="C55" s="118" t="s">
        <v>114</v>
      </c>
      <c r="D55" s="118" t="s">
        <v>114</v>
      </c>
      <c r="E55" s="118" t="s">
        <v>114</v>
      </c>
      <c r="F55" s="165">
        <v>111.1</v>
      </c>
      <c r="G55" s="165">
        <v>44.5</v>
      </c>
      <c r="H55" s="166">
        <v>24.3</v>
      </c>
      <c r="I55" s="166">
        <v>20.7</v>
      </c>
      <c r="J55" s="555">
        <v>32.9</v>
      </c>
      <c r="K55" s="166"/>
    </row>
    <row r="56" spans="1:11" ht="15" customHeight="1" x14ac:dyDescent="0.2">
      <c r="A56" s="201" t="s">
        <v>284</v>
      </c>
      <c r="B56" s="42" t="s">
        <v>7</v>
      </c>
      <c r="C56" s="118" t="s">
        <v>114</v>
      </c>
      <c r="D56" s="118" t="s">
        <v>114</v>
      </c>
      <c r="E56" s="118" t="s">
        <v>114</v>
      </c>
      <c r="F56" s="165">
        <v>200.5</v>
      </c>
      <c r="G56" s="165">
        <v>133.4</v>
      </c>
      <c r="H56" s="166">
        <v>101.3</v>
      </c>
      <c r="I56" s="166">
        <v>177.6</v>
      </c>
      <c r="J56" s="555">
        <v>202.9</v>
      </c>
      <c r="K56" s="166"/>
    </row>
    <row r="57" spans="1:11" ht="15" customHeight="1" x14ac:dyDescent="0.2">
      <c r="A57" s="201" t="s">
        <v>285</v>
      </c>
      <c r="B57" s="42" t="s">
        <v>7</v>
      </c>
      <c r="C57" s="118" t="s">
        <v>114</v>
      </c>
      <c r="D57" s="118" t="s">
        <v>114</v>
      </c>
      <c r="E57" s="118" t="s">
        <v>114</v>
      </c>
      <c r="F57" s="165">
        <v>525</v>
      </c>
      <c r="G57" s="165">
        <v>358.4</v>
      </c>
      <c r="H57" s="166">
        <v>208.2</v>
      </c>
      <c r="I57" s="166">
        <v>153.80000000000001</v>
      </c>
      <c r="J57" s="555">
        <v>601.5</v>
      </c>
      <c r="K57" s="166"/>
    </row>
    <row r="58" spans="1:11" ht="15" customHeight="1" x14ac:dyDescent="0.2">
      <c r="A58" s="201" t="s">
        <v>291</v>
      </c>
      <c r="B58" s="42" t="s">
        <v>7</v>
      </c>
      <c r="C58" s="118" t="s">
        <v>114</v>
      </c>
      <c r="D58" s="118" t="s">
        <v>114</v>
      </c>
      <c r="E58" s="118" t="s">
        <v>114</v>
      </c>
      <c r="F58" s="165">
        <v>20.8</v>
      </c>
      <c r="G58" s="165">
        <v>11.6</v>
      </c>
      <c r="H58" s="166" t="s">
        <v>114</v>
      </c>
      <c r="I58" s="166">
        <v>13.3</v>
      </c>
      <c r="J58" s="555">
        <v>2.8640563230370173</v>
      </c>
      <c r="K58" s="166"/>
    </row>
    <row r="59" spans="1:11" ht="15" customHeight="1" x14ac:dyDescent="0.2">
      <c r="A59" s="201" t="s">
        <v>286</v>
      </c>
      <c r="B59" s="42" t="s">
        <v>7</v>
      </c>
      <c r="C59" s="118" t="s">
        <v>114</v>
      </c>
      <c r="D59" s="118" t="s">
        <v>114</v>
      </c>
      <c r="E59" s="118" t="s">
        <v>114</v>
      </c>
      <c r="F59" s="165">
        <v>2.1</v>
      </c>
      <c r="G59" s="165">
        <v>0.6</v>
      </c>
      <c r="H59" s="166">
        <v>11.7</v>
      </c>
      <c r="I59" s="166" t="s">
        <v>114</v>
      </c>
      <c r="J59" s="555">
        <v>3.4</v>
      </c>
    </row>
    <row r="60" spans="1:11" ht="15" customHeight="1" x14ac:dyDescent="0.2">
      <c r="A60" s="415" t="s">
        <v>287</v>
      </c>
      <c r="B60" s="421"/>
      <c r="C60" s="420"/>
      <c r="D60" s="420"/>
      <c r="E60" s="420"/>
      <c r="F60" s="420"/>
      <c r="G60" s="420"/>
      <c r="H60" s="420"/>
      <c r="I60" s="420"/>
      <c r="J60" s="420"/>
    </row>
    <row r="61" spans="1:11" ht="15" customHeight="1" x14ac:dyDescent="0.2">
      <c r="A61" s="201" t="s">
        <v>288</v>
      </c>
      <c r="B61" s="42" t="s">
        <v>2</v>
      </c>
      <c r="C61" s="118" t="s">
        <v>114</v>
      </c>
      <c r="D61" s="118" t="s">
        <v>114</v>
      </c>
      <c r="E61" s="118" t="s">
        <v>114</v>
      </c>
      <c r="F61" s="165">
        <v>38.5</v>
      </c>
      <c r="G61" s="165">
        <v>12</v>
      </c>
      <c r="H61" s="166" t="s">
        <v>114</v>
      </c>
      <c r="I61" s="166">
        <v>0.2</v>
      </c>
      <c r="J61" s="166" t="s">
        <v>114</v>
      </c>
    </row>
    <row r="62" spans="1:11" ht="15" customHeight="1" x14ac:dyDescent="0.2">
      <c r="A62" s="201" t="s">
        <v>289</v>
      </c>
      <c r="B62" s="42" t="s">
        <v>2</v>
      </c>
      <c r="C62" s="118" t="s">
        <v>114</v>
      </c>
      <c r="D62" s="118" t="s">
        <v>114</v>
      </c>
      <c r="E62" s="118" t="s">
        <v>114</v>
      </c>
      <c r="F62" s="165">
        <v>19.399999999999999</v>
      </c>
      <c r="G62" s="165">
        <v>9.1</v>
      </c>
      <c r="H62" s="166" t="s">
        <v>114</v>
      </c>
      <c r="I62" s="166">
        <v>0.1</v>
      </c>
      <c r="J62" s="166" t="s">
        <v>114</v>
      </c>
    </row>
    <row r="63" spans="1:11" ht="5.0999999999999996" customHeight="1" x14ac:dyDescent="0.2">
      <c r="A63" s="379"/>
      <c r="B63" s="380"/>
      <c r="C63" s="381"/>
      <c r="D63" s="382"/>
      <c r="E63" s="382"/>
      <c r="F63" s="382"/>
      <c r="G63" s="382"/>
      <c r="H63" s="383"/>
      <c r="I63" s="391"/>
      <c r="J63" s="166"/>
    </row>
    <row r="64" spans="1:11" ht="5.0999999999999996" customHeight="1" x14ac:dyDescent="0.2">
      <c r="A64" s="201"/>
      <c r="B64" s="42"/>
      <c r="C64" s="198"/>
      <c r="D64" s="198"/>
      <c r="E64" s="198"/>
      <c r="F64" s="198"/>
      <c r="G64" s="198"/>
      <c r="H64" s="198"/>
      <c r="I64" s="198"/>
      <c r="J64" s="427"/>
    </row>
    <row r="65" spans="1:11" ht="15" hidden="1" customHeight="1" x14ac:dyDescent="0.2">
      <c r="A65" s="163"/>
      <c r="B65" s="193"/>
      <c r="C65" s="43"/>
      <c r="D65" s="43"/>
      <c r="E65" s="43"/>
      <c r="F65" s="43"/>
      <c r="G65" s="43"/>
      <c r="H65" s="43"/>
      <c r="I65" s="43"/>
      <c r="J65" s="391"/>
    </row>
    <row r="66" spans="1:11" ht="15" customHeight="1" x14ac:dyDescent="0.2">
      <c r="A66" s="587"/>
      <c r="B66" s="587"/>
      <c r="C66" s="43"/>
      <c r="D66" s="43"/>
      <c r="E66" s="43"/>
      <c r="F66" s="43"/>
      <c r="G66" s="43"/>
      <c r="H66" s="43"/>
      <c r="I66" s="43"/>
      <c r="J66" s="43"/>
      <c r="K66" s="162"/>
    </row>
    <row r="67" spans="1:11" s="169" customFormat="1" ht="15" customHeight="1" x14ac:dyDescent="0.2">
      <c r="A67" s="269"/>
      <c r="B67" s="270"/>
      <c r="C67" s="271"/>
      <c r="D67" s="271"/>
      <c r="E67" s="271"/>
      <c r="F67" s="271"/>
      <c r="G67" s="271"/>
      <c r="H67" s="271"/>
      <c r="I67" s="271"/>
      <c r="J67" s="271"/>
    </row>
    <row r="68" spans="1:11" s="169" customFormat="1" ht="15" customHeight="1" x14ac:dyDescent="0.2">
      <c r="A68" s="272"/>
      <c r="B68" s="273"/>
      <c r="C68" s="274"/>
      <c r="D68" s="275"/>
      <c r="E68" s="275"/>
      <c r="F68" s="275"/>
      <c r="G68" s="275"/>
      <c r="H68" s="275"/>
      <c r="I68" s="275"/>
      <c r="J68" s="275"/>
    </row>
    <row r="69" spans="1:11" s="169" customFormat="1" ht="15" customHeight="1" x14ac:dyDescent="0.2">
      <c r="A69" s="272"/>
      <c r="B69" s="273"/>
      <c r="C69" s="302"/>
      <c r="D69" s="303"/>
      <c r="E69" s="303"/>
      <c r="F69" s="303"/>
      <c r="G69" s="303"/>
      <c r="H69" s="303"/>
      <c r="I69" s="303"/>
      <c r="J69" s="303"/>
    </row>
    <row r="70" spans="1:11" ht="15" customHeight="1" x14ac:dyDescent="0.2">
      <c r="A70" s="200"/>
      <c r="B70" s="195"/>
      <c r="C70" s="43"/>
      <c r="D70" s="43"/>
      <c r="E70" s="43"/>
      <c r="F70" s="43"/>
      <c r="G70" s="43"/>
      <c r="H70" s="43"/>
      <c r="I70" s="43"/>
      <c r="J70" s="43"/>
    </row>
    <row r="71" spans="1:11" ht="15" customHeight="1" x14ac:dyDescent="0.2">
      <c r="A71" s="200"/>
      <c r="B71" s="195"/>
      <c r="C71" s="43"/>
      <c r="D71" s="43"/>
      <c r="E71" s="43"/>
      <c r="F71" s="43"/>
      <c r="G71" s="43"/>
      <c r="H71" s="43"/>
      <c r="I71" s="43"/>
      <c r="J71" s="43"/>
    </row>
    <row r="72" spans="1:11" ht="15" customHeight="1" x14ac:dyDescent="0.2">
      <c r="A72" s="200"/>
      <c r="B72" s="195"/>
      <c r="C72" s="43"/>
      <c r="D72" s="43"/>
      <c r="E72" s="43"/>
      <c r="F72" s="43"/>
      <c r="G72" s="43"/>
      <c r="H72" s="43"/>
      <c r="I72" s="43"/>
      <c r="J72" s="43"/>
    </row>
    <row r="73" spans="1:11" ht="15" customHeight="1" x14ac:dyDescent="0.2">
      <c r="A73" s="200"/>
      <c r="B73" s="195"/>
      <c r="C73" s="43"/>
      <c r="D73" s="43"/>
      <c r="E73" s="43"/>
      <c r="F73" s="43"/>
      <c r="G73" s="43"/>
      <c r="H73" s="43"/>
      <c r="I73" s="43"/>
      <c r="J73" s="43"/>
    </row>
    <row r="74" spans="1:11" ht="15" customHeight="1" x14ac:dyDescent="0.2">
      <c r="A74" s="200"/>
      <c r="B74" s="195"/>
      <c r="C74" s="43"/>
      <c r="D74" s="43"/>
      <c r="E74" s="43"/>
      <c r="F74" s="43"/>
      <c r="G74" s="43"/>
      <c r="H74" s="43"/>
      <c r="I74" s="43"/>
      <c r="J74" s="43"/>
    </row>
    <row r="75" spans="1:11" ht="15" customHeight="1" x14ac:dyDescent="0.2">
      <c r="A75" s="200"/>
      <c r="B75" s="195"/>
      <c r="C75" s="43"/>
      <c r="D75" s="43"/>
      <c r="E75" s="43"/>
      <c r="F75" s="43"/>
      <c r="G75" s="43"/>
      <c r="H75" s="43"/>
      <c r="I75" s="43"/>
      <c r="J75" s="43"/>
    </row>
    <row r="76" spans="1:11" ht="15" customHeight="1" x14ac:dyDescent="0.2">
      <c r="A76" s="200"/>
      <c r="B76" s="195"/>
      <c r="C76" s="43"/>
      <c r="D76" s="43"/>
      <c r="E76" s="43"/>
      <c r="F76" s="43"/>
      <c r="G76" s="43"/>
      <c r="H76" s="43"/>
      <c r="I76" s="43"/>
      <c r="J76" s="43"/>
    </row>
    <row r="77" spans="1:11" ht="15" customHeight="1" x14ac:dyDescent="0.2">
      <c r="A77" s="200"/>
      <c r="B77" s="195"/>
      <c r="C77" s="43"/>
      <c r="D77" s="43"/>
      <c r="E77" s="43"/>
      <c r="F77" s="43"/>
      <c r="G77" s="43"/>
      <c r="H77" s="43"/>
      <c r="I77" s="43"/>
      <c r="J77" s="43"/>
    </row>
    <row r="78" spans="1:11" ht="15" customHeight="1" x14ac:dyDescent="0.2">
      <c r="A78" s="200"/>
      <c r="B78" s="195"/>
      <c r="C78" s="43"/>
      <c r="D78" s="43"/>
      <c r="E78" s="43"/>
      <c r="F78" s="43"/>
      <c r="G78" s="43"/>
      <c r="H78" s="43"/>
      <c r="I78" s="43"/>
      <c r="J78" s="43"/>
    </row>
    <row r="79" spans="1:11" ht="15" customHeight="1" x14ac:dyDescent="0.2">
      <c r="A79" s="200"/>
      <c r="B79" s="195"/>
      <c r="C79" s="43"/>
      <c r="D79" s="43"/>
      <c r="E79" s="43"/>
      <c r="F79" s="43"/>
      <c r="G79" s="43"/>
      <c r="H79" s="43"/>
      <c r="I79" s="43"/>
      <c r="J79" s="43"/>
    </row>
    <row r="80" spans="1:11" ht="15" customHeight="1" x14ac:dyDescent="0.2">
      <c r="A80" s="200"/>
      <c r="B80" s="195"/>
      <c r="C80" s="43"/>
      <c r="D80" s="43"/>
      <c r="E80" s="43"/>
      <c r="F80" s="43"/>
      <c r="G80" s="43"/>
      <c r="H80" s="43"/>
      <c r="I80" s="43"/>
      <c r="J80" s="43"/>
    </row>
    <row r="81" spans="1:10" ht="15" customHeight="1" x14ac:dyDescent="0.2">
      <c r="A81" s="200"/>
      <c r="B81" s="195"/>
      <c r="C81" s="43"/>
      <c r="D81" s="43"/>
      <c r="E81" s="43"/>
      <c r="F81" s="43"/>
      <c r="G81" s="43"/>
      <c r="H81" s="43"/>
      <c r="I81" s="43"/>
      <c r="J81" s="43"/>
    </row>
    <row r="82" spans="1:10" ht="15" customHeight="1" x14ac:dyDescent="0.2">
      <c r="A82" s="200"/>
      <c r="B82" s="195"/>
      <c r="C82" s="43"/>
      <c r="D82" s="43"/>
      <c r="E82" s="43"/>
      <c r="F82" s="43"/>
      <c r="G82" s="43"/>
      <c r="H82" s="43"/>
      <c r="I82" s="43"/>
      <c r="J82" s="43"/>
    </row>
    <row r="83" spans="1:10" ht="15" customHeight="1" x14ac:dyDescent="0.2">
      <c r="A83" s="200"/>
      <c r="B83" s="195"/>
      <c r="C83" s="43"/>
      <c r="D83" s="43"/>
      <c r="E83" s="43"/>
      <c r="F83" s="43"/>
      <c r="G83" s="43"/>
      <c r="H83" s="43"/>
      <c r="I83" s="43"/>
      <c r="J83" s="43"/>
    </row>
    <row r="84" spans="1:10" ht="15" customHeight="1" x14ac:dyDescent="0.2">
      <c r="A84" s="200"/>
      <c r="B84" s="195"/>
      <c r="C84" s="43"/>
      <c r="D84" s="43"/>
      <c r="E84" s="43"/>
      <c r="F84" s="43"/>
      <c r="G84" s="43"/>
      <c r="H84" s="43"/>
      <c r="I84" s="43"/>
      <c r="J84" s="43"/>
    </row>
    <row r="85" spans="1:10" ht="15" customHeight="1" x14ac:dyDescent="0.2">
      <c r="A85" s="200"/>
      <c r="B85" s="195"/>
      <c r="C85" s="43"/>
      <c r="D85" s="43"/>
      <c r="E85" s="43"/>
      <c r="F85" s="43"/>
      <c r="G85" s="43"/>
      <c r="H85" s="43"/>
      <c r="I85" s="43"/>
      <c r="J85" s="43"/>
    </row>
    <row r="86" spans="1:10" ht="15" customHeight="1" x14ac:dyDescent="0.2">
      <c r="A86" s="200"/>
      <c r="B86" s="195"/>
      <c r="C86" s="43"/>
      <c r="D86" s="43"/>
      <c r="E86" s="43"/>
      <c r="F86" s="43"/>
      <c r="G86" s="43"/>
      <c r="H86" s="43"/>
      <c r="I86" s="43"/>
      <c r="J86" s="43"/>
    </row>
    <row r="87" spans="1:10" ht="15" customHeight="1" x14ac:dyDescent="0.2">
      <c r="A87" s="200"/>
      <c r="B87" s="195"/>
      <c r="C87" s="43"/>
      <c r="D87" s="43"/>
      <c r="E87" s="43"/>
      <c r="F87" s="43"/>
      <c r="G87" s="43"/>
      <c r="H87" s="43"/>
      <c r="I87" s="43"/>
      <c r="J87" s="43"/>
    </row>
    <row r="88" spans="1:10" ht="15" customHeight="1" x14ac:dyDescent="0.2">
      <c r="A88" s="200"/>
      <c r="B88" s="195"/>
      <c r="C88" s="43"/>
      <c r="D88" s="43"/>
      <c r="E88" s="43"/>
      <c r="F88" s="43"/>
      <c r="G88" s="43"/>
      <c r="H88" s="43"/>
      <c r="I88" s="43"/>
      <c r="J88" s="43"/>
    </row>
    <row r="89" spans="1:10" ht="15" customHeight="1" x14ac:dyDescent="0.2">
      <c r="A89" s="200"/>
      <c r="B89" s="195"/>
      <c r="C89" s="43"/>
      <c r="D89" s="43"/>
      <c r="E89" s="43"/>
      <c r="F89" s="43"/>
      <c r="G89" s="43"/>
      <c r="H89" s="43"/>
      <c r="I89" s="43"/>
      <c r="J89" s="43"/>
    </row>
    <row r="90" spans="1:10" x14ac:dyDescent="0.2">
      <c r="A90" s="200"/>
      <c r="B90" s="195"/>
      <c r="C90" s="43"/>
      <c r="D90" s="43"/>
      <c r="E90" s="43"/>
      <c r="F90" s="43"/>
      <c r="G90" s="43"/>
      <c r="H90" s="43"/>
      <c r="I90" s="43"/>
      <c r="J90" s="43"/>
    </row>
    <row r="91" spans="1:10" x14ac:dyDescent="0.2">
      <c r="A91" s="200"/>
      <c r="B91" s="195"/>
      <c r="C91" s="43"/>
      <c r="D91" s="43"/>
      <c r="E91" s="43"/>
      <c r="F91" s="43"/>
      <c r="G91" s="43"/>
      <c r="H91" s="43"/>
      <c r="I91" s="43"/>
      <c r="J91" s="43"/>
    </row>
    <row r="92" spans="1:10" x14ac:dyDescent="0.2">
      <c r="A92" s="200"/>
      <c r="B92" s="195"/>
      <c r="C92" s="43"/>
      <c r="D92" s="43"/>
      <c r="E92" s="43"/>
      <c r="F92" s="43"/>
      <c r="G92" s="43"/>
      <c r="H92" s="43"/>
      <c r="I92" s="43"/>
      <c r="J92" s="43"/>
    </row>
    <row r="93" spans="1:10" x14ac:dyDescent="0.2">
      <c r="A93" s="200"/>
      <c r="B93" s="195"/>
      <c r="C93" s="43"/>
      <c r="D93" s="43"/>
      <c r="E93" s="43"/>
      <c r="F93" s="43"/>
      <c r="G93" s="43"/>
      <c r="H93" s="43"/>
      <c r="I93" s="43"/>
      <c r="J93" s="43"/>
    </row>
    <row r="94" spans="1:10" x14ac:dyDescent="0.2">
      <c r="A94" s="200"/>
      <c r="B94" s="195"/>
      <c r="C94" s="43"/>
      <c r="D94" s="43"/>
      <c r="E94" s="43"/>
      <c r="F94" s="43"/>
      <c r="G94" s="43"/>
      <c r="H94" s="43"/>
      <c r="I94" s="43"/>
      <c r="J94" s="43"/>
    </row>
    <row r="95" spans="1:10" x14ac:dyDescent="0.2">
      <c r="A95" s="200"/>
      <c r="B95" s="195"/>
      <c r="C95" s="43"/>
      <c r="D95" s="43"/>
      <c r="E95" s="43"/>
      <c r="F95" s="43"/>
      <c r="G95" s="43"/>
      <c r="H95" s="43"/>
      <c r="I95" s="43"/>
      <c r="J95" s="43"/>
    </row>
    <row r="96" spans="1:10" x14ac:dyDescent="0.2">
      <c r="A96" s="200"/>
      <c r="B96" s="195"/>
      <c r="C96" s="43"/>
      <c r="D96" s="43"/>
      <c r="E96" s="43"/>
      <c r="F96" s="43"/>
      <c r="G96" s="43"/>
      <c r="H96" s="43"/>
      <c r="I96" s="43"/>
      <c r="J96" s="43"/>
    </row>
    <row r="97" spans="1:10" x14ac:dyDescent="0.2">
      <c r="A97" s="200"/>
      <c r="B97" s="195"/>
      <c r="C97" s="43"/>
      <c r="D97" s="43"/>
      <c r="E97" s="43"/>
      <c r="F97" s="43"/>
      <c r="G97" s="43"/>
      <c r="H97" s="43"/>
      <c r="I97" s="43"/>
      <c r="J97" s="43"/>
    </row>
    <row r="98" spans="1:10" x14ac:dyDescent="0.2">
      <c r="A98" s="200"/>
      <c r="B98" s="195"/>
      <c r="C98" s="43"/>
      <c r="D98" s="43"/>
      <c r="E98" s="43"/>
      <c r="F98" s="43"/>
      <c r="G98" s="43"/>
      <c r="H98" s="43"/>
      <c r="I98" s="43"/>
      <c r="J98" s="43"/>
    </row>
    <row r="99" spans="1:10" x14ac:dyDescent="0.2">
      <c r="A99" s="200"/>
      <c r="B99" s="195"/>
      <c r="C99" s="43"/>
      <c r="D99" s="43"/>
      <c r="E99" s="43"/>
      <c r="F99" s="43"/>
      <c r="G99" s="43"/>
      <c r="H99" s="43"/>
      <c r="I99" s="43"/>
      <c r="J99" s="43"/>
    </row>
    <row r="100" spans="1:10" x14ac:dyDescent="0.2">
      <c r="A100" s="200"/>
      <c r="B100" s="195"/>
      <c r="C100" s="43"/>
      <c r="D100" s="43"/>
      <c r="E100" s="43"/>
      <c r="F100" s="43"/>
      <c r="G100" s="43"/>
      <c r="H100" s="43"/>
      <c r="I100" s="43"/>
      <c r="J100" s="43"/>
    </row>
    <row r="101" spans="1:10" x14ac:dyDescent="0.2">
      <c r="A101" s="200"/>
      <c r="B101" s="195"/>
      <c r="C101" s="43"/>
      <c r="D101" s="43"/>
      <c r="E101" s="43"/>
      <c r="F101" s="43"/>
      <c r="G101" s="43"/>
      <c r="H101" s="43"/>
      <c r="I101" s="43"/>
      <c r="J101" s="43"/>
    </row>
    <row r="102" spans="1:10" x14ac:dyDescent="0.2">
      <c r="A102" s="200"/>
      <c r="B102" s="195"/>
      <c r="C102" s="43"/>
      <c r="D102" s="43"/>
      <c r="E102" s="43"/>
      <c r="F102" s="43"/>
      <c r="G102" s="43"/>
      <c r="H102" s="43"/>
      <c r="I102" s="43"/>
      <c r="J102" s="43"/>
    </row>
    <row r="103" spans="1:10" x14ac:dyDescent="0.2">
      <c r="A103" s="200"/>
      <c r="B103" s="195"/>
      <c r="C103" s="43"/>
      <c r="D103" s="43"/>
      <c r="E103" s="43"/>
      <c r="F103" s="43"/>
      <c r="G103" s="43"/>
      <c r="H103" s="43"/>
      <c r="I103" s="43"/>
      <c r="J103" s="43"/>
    </row>
    <row r="104" spans="1:10" x14ac:dyDescent="0.2">
      <c r="A104" s="200"/>
      <c r="B104" s="195"/>
      <c r="C104" s="43"/>
      <c r="D104" s="43"/>
      <c r="E104" s="43"/>
      <c r="F104" s="43"/>
      <c r="G104" s="43"/>
      <c r="H104" s="43"/>
      <c r="I104" s="43"/>
      <c r="J104" s="43"/>
    </row>
    <row r="105" spans="1:10" x14ac:dyDescent="0.2">
      <c r="A105" s="200"/>
      <c r="B105" s="195"/>
      <c r="C105" s="43"/>
      <c r="D105" s="43"/>
      <c r="E105" s="43"/>
      <c r="F105" s="43"/>
      <c r="G105" s="43"/>
      <c r="H105" s="43"/>
      <c r="I105" s="43"/>
      <c r="J105" s="43"/>
    </row>
    <row r="106" spans="1:10" x14ac:dyDescent="0.2">
      <c r="A106" s="200"/>
      <c r="B106" s="195"/>
      <c r="C106" s="43"/>
      <c r="D106" s="43"/>
      <c r="E106" s="43"/>
      <c r="F106" s="43"/>
      <c r="G106" s="43"/>
      <c r="H106" s="43"/>
      <c r="I106" s="43"/>
      <c r="J106" s="43"/>
    </row>
    <row r="107" spans="1:10" x14ac:dyDescent="0.2">
      <c r="A107" s="200"/>
      <c r="B107" s="195"/>
      <c r="C107" s="43"/>
      <c r="D107" s="43"/>
      <c r="E107" s="43"/>
      <c r="F107" s="43"/>
      <c r="G107" s="43"/>
      <c r="H107" s="43"/>
      <c r="I107" s="43"/>
      <c r="J107" s="43"/>
    </row>
    <row r="108" spans="1:10" x14ac:dyDescent="0.2">
      <c r="A108" s="200"/>
      <c r="B108" s="195"/>
      <c r="C108" s="43"/>
      <c r="D108" s="43"/>
      <c r="E108" s="43"/>
      <c r="F108" s="43"/>
      <c r="G108" s="43"/>
      <c r="H108" s="43"/>
      <c r="I108" s="43"/>
      <c r="J108" s="43"/>
    </row>
    <row r="109" spans="1:10" x14ac:dyDescent="0.2">
      <c r="A109" s="200"/>
      <c r="B109" s="195"/>
      <c r="C109" s="43"/>
      <c r="D109" s="43"/>
      <c r="E109" s="43"/>
      <c r="F109" s="43"/>
      <c r="G109" s="43"/>
      <c r="H109" s="43"/>
      <c r="I109" s="43"/>
      <c r="J109" s="43"/>
    </row>
    <row r="110" spans="1:10" x14ac:dyDescent="0.2">
      <c r="A110" s="200"/>
      <c r="B110" s="195"/>
      <c r="C110" s="43"/>
      <c r="D110" s="43"/>
      <c r="E110" s="43"/>
      <c r="F110" s="43"/>
      <c r="G110" s="43"/>
      <c r="H110" s="43"/>
      <c r="I110" s="43"/>
      <c r="J110" s="43"/>
    </row>
    <row r="111" spans="1:10" x14ac:dyDescent="0.2">
      <c r="A111" s="200"/>
      <c r="B111" s="195"/>
      <c r="C111" s="43"/>
      <c r="D111" s="43"/>
      <c r="E111" s="43"/>
      <c r="F111" s="43"/>
      <c r="G111" s="43"/>
      <c r="H111" s="43"/>
      <c r="I111" s="43"/>
      <c r="J111" s="43"/>
    </row>
    <row r="112" spans="1:10" x14ac:dyDescent="0.2">
      <c r="A112" s="200"/>
      <c r="B112" s="195"/>
      <c r="C112" s="43"/>
      <c r="D112" s="43"/>
      <c r="E112" s="43"/>
      <c r="F112" s="43"/>
      <c r="G112" s="43"/>
      <c r="H112" s="43"/>
      <c r="I112" s="43"/>
      <c r="J112" s="43"/>
    </row>
    <row r="113" spans="1:10" x14ac:dyDescent="0.2">
      <c r="A113" s="200"/>
      <c r="B113" s="195"/>
      <c r="C113" s="43"/>
      <c r="D113" s="43"/>
      <c r="E113" s="43"/>
      <c r="F113" s="43"/>
      <c r="G113" s="43"/>
      <c r="H113" s="43"/>
      <c r="I113" s="43"/>
      <c r="J113" s="43"/>
    </row>
    <row r="114" spans="1:10" x14ac:dyDescent="0.2">
      <c r="A114" s="200"/>
      <c r="B114" s="195"/>
      <c r="C114" s="43"/>
      <c r="D114" s="43"/>
      <c r="E114" s="43"/>
      <c r="F114" s="43"/>
      <c r="G114" s="43"/>
      <c r="H114" s="43"/>
      <c r="I114" s="43"/>
      <c r="J114" s="43"/>
    </row>
    <row r="115" spans="1:10" x14ac:dyDescent="0.2">
      <c r="A115" s="200"/>
      <c r="B115" s="195"/>
      <c r="C115" s="43"/>
      <c r="D115" s="43"/>
      <c r="E115" s="43"/>
      <c r="F115" s="43"/>
      <c r="G115" s="43"/>
      <c r="H115" s="43"/>
      <c r="I115" s="43"/>
      <c r="J115" s="43"/>
    </row>
    <row r="116" spans="1:10" x14ac:dyDescent="0.2">
      <c r="A116" s="200"/>
      <c r="B116" s="195"/>
      <c r="C116" s="43"/>
      <c r="D116" s="43"/>
      <c r="E116" s="43"/>
      <c r="F116" s="43"/>
      <c r="G116" s="43"/>
      <c r="H116" s="43"/>
      <c r="I116" s="43"/>
      <c r="J116" s="43"/>
    </row>
    <row r="117" spans="1:10" x14ac:dyDescent="0.2">
      <c r="A117" s="200"/>
      <c r="B117" s="195"/>
      <c r="C117" s="43"/>
      <c r="D117" s="43"/>
      <c r="E117" s="43"/>
      <c r="F117" s="43"/>
      <c r="G117" s="43"/>
      <c r="H117" s="43"/>
      <c r="I117" s="43"/>
      <c r="J117" s="43"/>
    </row>
    <row r="118" spans="1:10" x14ac:dyDescent="0.2">
      <c r="A118" s="200"/>
      <c r="B118" s="195"/>
      <c r="C118" s="43"/>
      <c r="D118" s="43"/>
      <c r="E118" s="43"/>
      <c r="F118" s="43"/>
      <c r="G118" s="43"/>
      <c r="H118" s="43"/>
      <c r="I118" s="43"/>
      <c r="J118" s="43"/>
    </row>
    <row r="119" spans="1:10" x14ac:dyDescent="0.2">
      <c r="A119" s="200"/>
      <c r="B119" s="195"/>
      <c r="C119" s="43"/>
      <c r="D119" s="43"/>
      <c r="E119" s="43"/>
      <c r="F119" s="43"/>
      <c r="G119" s="43"/>
      <c r="H119" s="43"/>
      <c r="I119" s="43"/>
      <c r="J119" s="43"/>
    </row>
    <row r="120" spans="1:10" x14ac:dyDescent="0.2">
      <c r="A120" s="200"/>
      <c r="B120" s="195"/>
      <c r="C120" s="43"/>
      <c r="D120" s="43"/>
      <c r="E120" s="43"/>
      <c r="F120" s="43"/>
      <c r="G120" s="43"/>
      <c r="H120" s="43"/>
      <c r="I120" s="43"/>
      <c r="J120" s="43"/>
    </row>
    <row r="121" spans="1:10" x14ac:dyDescent="0.2">
      <c r="A121" s="200"/>
      <c r="B121" s="195"/>
      <c r="C121" s="43"/>
      <c r="D121" s="43"/>
      <c r="E121" s="43"/>
      <c r="F121" s="43"/>
      <c r="G121" s="43"/>
      <c r="H121" s="43"/>
      <c r="I121" s="43"/>
      <c r="J121" s="43"/>
    </row>
    <row r="122" spans="1:10" x14ac:dyDescent="0.2">
      <c r="A122" s="200"/>
      <c r="B122" s="195"/>
      <c r="C122" s="43"/>
      <c r="D122" s="43"/>
      <c r="E122" s="43"/>
      <c r="F122" s="43"/>
      <c r="G122" s="43"/>
      <c r="H122" s="43"/>
      <c r="I122" s="43"/>
      <c r="J122" s="43"/>
    </row>
    <row r="123" spans="1:10" x14ac:dyDescent="0.2">
      <c r="A123" s="200"/>
      <c r="B123" s="195"/>
      <c r="C123" s="43"/>
      <c r="D123" s="43"/>
      <c r="E123" s="43"/>
      <c r="F123" s="43"/>
      <c r="G123" s="43"/>
      <c r="H123" s="43"/>
      <c r="I123" s="43"/>
      <c r="J123" s="43"/>
    </row>
    <row r="124" spans="1:10" x14ac:dyDescent="0.2">
      <c r="A124" s="200"/>
      <c r="B124" s="195"/>
      <c r="C124" s="43"/>
      <c r="D124" s="43"/>
      <c r="E124" s="43"/>
      <c r="F124" s="43"/>
      <c r="G124" s="43"/>
      <c r="H124" s="43"/>
      <c r="I124" s="43"/>
      <c r="J124" s="43"/>
    </row>
  </sheetData>
  <mergeCells count="2">
    <mergeCell ref="A66:B66"/>
    <mergeCell ref="A1:J1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Q110"/>
  <sheetViews>
    <sheetView showGridLines="0" view="pageBreakPreview" topLeftCell="E36" zoomScaleNormal="75" zoomScaleSheetLayoutView="100" workbookViewId="0">
      <selection activeCell="M46" sqref="M46"/>
    </sheetView>
  </sheetViews>
  <sheetFormatPr baseColWidth="10" defaultColWidth="11" defaultRowHeight="12" x14ac:dyDescent="0.2"/>
  <cols>
    <col min="1" max="1" width="32.125" style="18" customWidth="1"/>
    <col min="2" max="2" width="8.625" style="29" hidden="1" customWidth="1"/>
    <col min="3" max="3" width="9.625" style="29" hidden="1" customWidth="1"/>
    <col min="4" max="4" width="8.625" style="29" hidden="1" customWidth="1"/>
    <col min="5" max="9" width="12.625" style="29" customWidth="1"/>
    <col min="10" max="12" width="11.5" style="29" customWidth="1"/>
    <col min="13" max="16384" width="11" style="18"/>
  </cols>
  <sheetData>
    <row r="1" spans="1:15" ht="15" customHeight="1" x14ac:dyDescent="0.2">
      <c r="A1" s="583" t="s">
        <v>226</v>
      </c>
      <c r="B1" s="583"/>
      <c r="C1" s="583"/>
      <c r="D1" s="583"/>
      <c r="E1" s="583"/>
      <c r="F1" s="583"/>
      <c r="G1" s="583"/>
      <c r="H1" s="583"/>
      <c r="I1" s="583"/>
    </row>
    <row r="2" spans="1:15" ht="15" customHeight="1" x14ac:dyDescent="0.2">
      <c r="A2" s="308"/>
      <c r="B2" s="22"/>
      <c r="C2" s="22"/>
      <c r="D2" s="22"/>
      <c r="E2" s="22"/>
      <c r="F2" s="22"/>
      <c r="G2" s="22"/>
      <c r="H2" s="22"/>
      <c r="I2" s="22"/>
    </row>
    <row r="3" spans="1:15" ht="15" customHeight="1" x14ac:dyDescent="0.2">
      <c r="A3" s="31"/>
      <c r="B3" s="35"/>
      <c r="C3" s="35"/>
      <c r="D3" s="35"/>
      <c r="E3" s="35"/>
      <c r="F3" s="35"/>
      <c r="G3" s="11"/>
      <c r="H3" s="511"/>
      <c r="I3" s="11" t="s">
        <v>19</v>
      </c>
    </row>
    <row r="4" spans="1:15" ht="5.0999999999999996" customHeight="1" x14ac:dyDescent="0.2">
      <c r="A4" s="28"/>
      <c r="B4" s="28"/>
      <c r="C4" s="28"/>
      <c r="D4" s="28"/>
      <c r="E4" s="28"/>
      <c r="F4" s="28"/>
      <c r="G4" s="28"/>
      <c r="H4" s="28"/>
      <c r="I4" s="28"/>
    </row>
    <row r="5" spans="1:15" ht="5.0999999999999996" customHeight="1" x14ac:dyDescent="0.2">
      <c r="A5" s="353"/>
      <c r="B5" s="353"/>
      <c r="C5" s="353"/>
      <c r="D5" s="353"/>
      <c r="E5" s="353"/>
      <c r="F5" s="353"/>
      <c r="G5" s="353"/>
      <c r="H5" s="353"/>
      <c r="I5" s="353"/>
    </row>
    <row r="6" spans="1:15" s="70" customFormat="1" ht="15" customHeight="1" x14ac:dyDescent="0.2">
      <c r="A6" s="354" t="s">
        <v>31</v>
      </c>
      <c r="B6" s="435">
        <v>2016</v>
      </c>
      <c r="C6" s="435">
        <v>2017</v>
      </c>
      <c r="D6" s="435">
        <v>2018</v>
      </c>
      <c r="E6" s="435">
        <v>2019</v>
      </c>
      <c r="F6" s="435">
        <v>2020</v>
      </c>
      <c r="G6" s="435">
        <v>2021</v>
      </c>
      <c r="H6" s="435">
        <v>2022</v>
      </c>
      <c r="I6" s="435">
        <v>2023</v>
      </c>
      <c r="J6" s="79"/>
      <c r="K6" s="79"/>
      <c r="L6" s="79"/>
    </row>
    <row r="7" spans="1:15" ht="5.0999999999999996" customHeight="1" x14ac:dyDescent="0.2">
      <c r="A7" s="319"/>
      <c r="B7" s="325"/>
      <c r="C7" s="325"/>
      <c r="D7" s="325"/>
      <c r="E7" s="325"/>
      <c r="F7" s="325"/>
      <c r="G7" s="325"/>
      <c r="H7" s="325"/>
      <c r="I7" s="325"/>
    </row>
    <row r="8" spans="1:15" ht="5.0999999999999996" customHeight="1" x14ac:dyDescent="0.2">
      <c r="A8" s="1"/>
      <c r="B8" s="11"/>
      <c r="C8" s="11"/>
      <c r="D8" s="11"/>
      <c r="E8" s="255"/>
      <c r="F8" s="255"/>
      <c r="G8" s="255"/>
      <c r="H8" s="255"/>
      <c r="I8" s="255"/>
    </row>
    <row r="9" spans="1:15" s="70" customFormat="1" ht="15" customHeight="1" x14ac:dyDescent="0.2">
      <c r="A9" s="354" t="s">
        <v>62</v>
      </c>
      <c r="B9" s="355">
        <f t="shared" ref="B9" si="0">SUM(B10:B21)</f>
        <v>69256.100000000006</v>
      </c>
      <c r="C9" s="355">
        <f t="shared" ref="C9:D9" si="1">SUM(C10:C21)</f>
        <v>203004.3</v>
      </c>
      <c r="D9" s="355">
        <f t="shared" si="1"/>
        <v>96769.5</v>
      </c>
      <c r="E9" s="355">
        <f>SUM(E10:E23)</f>
        <v>86441</v>
      </c>
      <c r="F9" s="355">
        <f>SUM(F10:F23)</f>
        <v>76272.100000000006</v>
      </c>
      <c r="G9" s="355">
        <f>SUM(G10:G23)</f>
        <v>407002.1</v>
      </c>
      <c r="H9" s="355">
        <f>SUM(H10:H23)</f>
        <v>240159.29999999993</v>
      </c>
      <c r="I9" s="355">
        <f>SUM(I10:I23)</f>
        <v>361155.56397000002</v>
      </c>
      <c r="J9" s="308"/>
      <c r="K9" s="79"/>
      <c r="L9" s="79"/>
    </row>
    <row r="10" spans="1:15" ht="15" hidden="1" customHeight="1" x14ac:dyDescent="0.2">
      <c r="A10" s="1" t="s">
        <v>273</v>
      </c>
      <c r="B10" s="126" t="s">
        <v>114</v>
      </c>
      <c r="C10" s="126">
        <v>3073.7</v>
      </c>
      <c r="D10" s="126" t="s">
        <v>114</v>
      </c>
      <c r="E10" s="126" t="s">
        <v>114</v>
      </c>
      <c r="F10" s="299" t="s">
        <v>114</v>
      </c>
      <c r="G10" s="299" t="s">
        <v>114</v>
      </c>
      <c r="H10" s="254"/>
      <c r="I10" s="254"/>
      <c r="J10" s="164"/>
      <c r="K10" s="30"/>
      <c r="L10" s="30"/>
      <c r="M10" s="30"/>
      <c r="N10" s="30"/>
      <c r="O10" s="30"/>
    </row>
    <row r="11" spans="1:15" ht="15" customHeight="1" x14ac:dyDescent="0.2">
      <c r="A11" s="1" t="s">
        <v>239</v>
      </c>
      <c r="B11" s="121">
        <v>1419.8</v>
      </c>
      <c r="C11" s="121">
        <v>4598.6000000000004</v>
      </c>
      <c r="D11" s="300">
        <v>3331.5</v>
      </c>
      <c r="E11" s="300">
        <v>3525.2</v>
      </c>
      <c r="F11" s="300">
        <v>1439.9</v>
      </c>
      <c r="G11" s="300">
        <v>8858.7000000000007</v>
      </c>
      <c r="H11" s="154">
        <v>11308.2</v>
      </c>
      <c r="I11" s="154">
        <v>12642.51456</v>
      </c>
      <c r="J11" s="10"/>
    </row>
    <row r="12" spans="1:15" ht="15" customHeight="1" x14ac:dyDescent="0.2">
      <c r="A12" s="1" t="s">
        <v>5</v>
      </c>
      <c r="B12" s="126">
        <v>8024.2</v>
      </c>
      <c r="C12" s="126">
        <v>26932</v>
      </c>
      <c r="D12" s="403">
        <v>27315.4</v>
      </c>
      <c r="E12" s="403">
        <v>7116.9</v>
      </c>
      <c r="F12" s="403">
        <v>4646.5</v>
      </c>
      <c r="G12" s="403">
        <v>135958.9</v>
      </c>
      <c r="H12" s="254">
        <v>77582.899999999994</v>
      </c>
      <c r="I12" s="254">
        <v>108540.50171</v>
      </c>
      <c r="J12" s="10"/>
    </row>
    <row r="13" spans="1:15" ht="15" customHeight="1" x14ac:dyDescent="0.2">
      <c r="A13" s="1" t="s">
        <v>6</v>
      </c>
      <c r="B13" s="121">
        <v>7854.1</v>
      </c>
      <c r="C13" s="121">
        <v>5581.2</v>
      </c>
      <c r="D13" s="300">
        <v>16346.8</v>
      </c>
      <c r="E13" s="300">
        <v>15107.4</v>
      </c>
      <c r="F13" s="300">
        <v>9836.4</v>
      </c>
      <c r="G13" s="300">
        <v>140599.29999999999</v>
      </c>
      <c r="H13" s="154">
        <v>54031.3</v>
      </c>
      <c r="I13" s="154">
        <v>35898.137690000003</v>
      </c>
      <c r="J13" s="10"/>
    </row>
    <row r="14" spans="1:15" ht="15" hidden="1" customHeight="1" x14ac:dyDescent="0.2">
      <c r="A14" s="1" t="s">
        <v>254</v>
      </c>
      <c r="B14" s="126" t="s">
        <v>114</v>
      </c>
      <c r="C14" s="126" t="s">
        <v>114</v>
      </c>
      <c r="D14" s="403" t="s">
        <v>114</v>
      </c>
      <c r="E14" s="403" t="s">
        <v>114</v>
      </c>
      <c r="F14" s="254" t="s">
        <v>114</v>
      </c>
      <c r="G14" s="403" t="s">
        <v>114</v>
      </c>
      <c r="H14" s="254"/>
      <c r="I14" s="254"/>
      <c r="J14" s="318" t="s">
        <v>330</v>
      </c>
    </row>
    <row r="15" spans="1:15" ht="15" hidden="1" customHeight="1" x14ac:dyDescent="0.2">
      <c r="A15" s="1" t="s">
        <v>328</v>
      </c>
      <c r="B15" s="299" t="s">
        <v>114</v>
      </c>
      <c r="C15" s="299" t="s">
        <v>114</v>
      </c>
      <c r="D15" s="403" t="s">
        <v>114</v>
      </c>
      <c r="E15" s="403" t="s">
        <v>114</v>
      </c>
      <c r="F15" s="403" t="s">
        <v>114</v>
      </c>
      <c r="G15" s="403" t="s">
        <v>114</v>
      </c>
      <c r="H15" s="254"/>
      <c r="I15" s="254"/>
      <c r="J15" s="10"/>
    </row>
    <row r="16" spans="1:15" ht="15" customHeight="1" x14ac:dyDescent="0.2">
      <c r="A16" s="1" t="s">
        <v>245</v>
      </c>
      <c r="B16" s="121">
        <v>39.700000000000003</v>
      </c>
      <c r="C16" s="121">
        <v>53.7</v>
      </c>
      <c r="D16" s="300">
        <v>28.2</v>
      </c>
      <c r="E16" s="300">
        <v>25.9</v>
      </c>
      <c r="F16" s="300">
        <v>23.6</v>
      </c>
      <c r="G16" s="403" t="s">
        <v>114</v>
      </c>
      <c r="H16" s="254">
        <v>95.3</v>
      </c>
      <c r="I16" s="254">
        <v>280.78152</v>
      </c>
      <c r="J16" s="10"/>
    </row>
    <row r="17" spans="1:12" ht="15" customHeight="1" x14ac:dyDescent="0.2">
      <c r="A17" s="1" t="s">
        <v>246</v>
      </c>
      <c r="B17" s="121">
        <v>166.3</v>
      </c>
      <c r="C17" s="121">
        <v>440.7</v>
      </c>
      <c r="D17" s="300">
        <v>820.6</v>
      </c>
      <c r="E17" s="300">
        <v>319.5</v>
      </c>
      <c r="F17" s="300">
        <v>57</v>
      </c>
      <c r="G17" s="403" t="s">
        <v>114</v>
      </c>
      <c r="H17" s="254">
        <v>176.3</v>
      </c>
      <c r="I17" s="254">
        <v>937.38905</v>
      </c>
      <c r="J17" s="10"/>
    </row>
    <row r="18" spans="1:12" ht="15" customHeight="1" x14ac:dyDescent="0.2">
      <c r="A18" s="1" t="s">
        <v>310</v>
      </c>
      <c r="B18" s="254" t="s">
        <v>114</v>
      </c>
      <c r="C18" s="254" t="s">
        <v>114</v>
      </c>
      <c r="D18" s="254" t="s">
        <v>114</v>
      </c>
      <c r="E18" s="254" t="s">
        <v>114</v>
      </c>
      <c r="F18" s="300">
        <v>40.9</v>
      </c>
      <c r="G18" s="300">
        <v>637.5</v>
      </c>
      <c r="H18" s="254">
        <v>1698.8</v>
      </c>
      <c r="I18" s="254">
        <v>86.7</v>
      </c>
      <c r="J18" s="10"/>
    </row>
    <row r="19" spans="1:12" ht="15" customHeight="1" x14ac:dyDescent="0.2">
      <c r="A19" s="1" t="s">
        <v>309</v>
      </c>
      <c r="B19" s="121">
        <v>4989.3999999999996</v>
      </c>
      <c r="C19" s="121">
        <v>3122.4</v>
      </c>
      <c r="D19" s="300">
        <v>1042</v>
      </c>
      <c r="E19" s="300">
        <v>89.9</v>
      </c>
      <c r="F19" s="300">
        <v>74.7</v>
      </c>
      <c r="G19" s="300">
        <v>2329.6</v>
      </c>
      <c r="H19" s="154">
        <v>6146.9</v>
      </c>
      <c r="I19" s="154">
        <v>1391.7036000000001</v>
      </c>
      <c r="J19" s="10"/>
    </row>
    <row r="20" spans="1:12" ht="15" customHeight="1" x14ac:dyDescent="0.2">
      <c r="A20" s="1" t="s">
        <v>247</v>
      </c>
      <c r="B20" s="121">
        <v>202.2</v>
      </c>
      <c r="C20" s="121">
        <v>90.9</v>
      </c>
      <c r="D20" s="300">
        <v>62.2</v>
      </c>
      <c r="E20" s="300">
        <v>24.3</v>
      </c>
      <c r="F20" s="300">
        <v>13.2</v>
      </c>
      <c r="G20" s="403" t="s">
        <v>114</v>
      </c>
      <c r="H20" s="154">
        <v>3270.8</v>
      </c>
      <c r="I20" s="154" t="s">
        <v>114</v>
      </c>
      <c r="J20" s="10"/>
    </row>
    <row r="21" spans="1:12" ht="15" customHeight="1" x14ac:dyDescent="0.2">
      <c r="A21" s="1" t="s">
        <v>300</v>
      </c>
      <c r="B21" s="121">
        <v>46560.4</v>
      </c>
      <c r="C21" s="121">
        <v>159111.1</v>
      </c>
      <c r="D21" s="300">
        <v>47822.8</v>
      </c>
      <c r="E21" s="300">
        <v>58611.9</v>
      </c>
      <c r="F21" s="300">
        <v>59187</v>
      </c>
      <c r="G21" s="300">
        <v>89508</v>
      </c>
      <c r="H21" s="154">
        <v>46982.400000000001</v>
      </c>
      <c r="I21" s="154">
        <v>345.47904</v>
      </c>
      <c r="J21" s="10"/>
    </row>
    <row r="22" spans="1:12" ht="15" customHeight="1" x14ac:dyDescent="0.2">
      <c r="A22" s="1" t="s">
        <v>316</v>
      </c>
      <c r="B22" s="254" t="s">
        <v>114</v>
      </c>
      <c r="C22" s="254" t="s">
        <v>114</v>
      </c>
      <c r="D22" s="254" t="s">
        <v>114</v>
      </c>
      <c r="E22" s="300">
        <v>1545.4</v>
      </c>
      <c r="F22" s="300">
        <v>931.8</v>
      </c>
      <c r="G22" s="300">
        <v>29110.1</v>
      </c>
      <c r="H22" s="154">
        <v>38178.9</v>
      </c>
      <c r="I22" s="154">
        <v>200789.98180000001</v>
      </c>
      <c r="J22" s="10"/>
    </row>
    <row r="23" spans="1:12" ht="15" customHeight="1" x14ac:dyDescent="0.2">
      <c r="A23" s="18" t="s">
        <v>290</v>
      </c>
      <c r="B23" s="254" t="s">
        <v>114</v>
      </c>
      <c r="C23" s="254" t="s">
        <v>114</v>
      </c>
      <c r="D23" s="254" t="s">
        <v>114</v>
      </c>
      <c r="E23" s="300">
        <v>74.599999999999994</v>
      </c>
      <c r="F23" s="300">
        <v>21.1</v>
      </c>
      <c r="G23" s="403" t="s">
        <v>114</v>
      </c>
      <c r="H23" s="254">
        <v>687.5</v>
      </c>
      <c r="I23" s="254">
        <v>242.375</v>
      </c>
      <c r="J23" s="10"/>
    </row>
    <row r="24" spans="1:12" ht="5.0999999999999996" customHeight="1" x14ac:dyDescent="0.2">
      <c r="A24" s="384"/>
      <c r="B24" s="384"/>
      <c r="C24" s="384"/>
      <c r="D24" s="384"/>
      <c r="E24" s="384"/>
      <c r="F24" s="384"/>
      <c r="G24" s="384"/>
      <c r="H24" s="384"/>
      <c r="I24" s="540"/>
      <c r="J24" s="1"/>
    </row>
    <row r="25" spans="1:12" ht="5.0999999999999996" customHeight="1" x14ac:dyDescent="0.2">
      <c r="A25" s="28"/>
      <c r="B25" s="28"/>
      <c r="C25" s="28"/>
      <c r="D25" s="28"/>
      <c r="E25" s="28"/>
      <c r="F25" s="28"/>
      <c r="G25" s="28"/>
      <c r="H25" s="28"/>
      <c r="I25" s="28"/>
      <c r="J25" s="1"/>
    </row>
    <row r="26" spans="1:12" ht="15" customHeight="1" x14ac:dyDescent="0.2">
      <c r="A26" s="163"/>
      <c r="B26" s="28"/>
      <c r="C26" s="28"/>
      <c r="D26" s="28"/>
      <c r="E26" s="28"/>
      <c r="F26" s="28"/>
      <c r="G26" s="28"/>
      <c r="H26" s="28"/>
      <c r="I26" s="28"/>
      <c r="J26" s="169"/>
    </row>
    <row r="27" spans="1:12" ht="15" customHeight="1" x14ac:dyDescent="0.2">
      <c r="A27" s="589" t="s">
        <v>227</v>
      </c>
      <c r="B27" s="589"/>
      <c r="C27" s="589"/>
      <c r="D27" s="589"/>
      <c r="E27" s="589"/>
      <c r="F27" s="589"/>
      <c r="G27" s="589"/>
      <c r="H27" s="589"/>
      <c r="I27" s="589"/>
    </row>
    <row r="28" spans="1:12" ht="15" customHeight="1" x14ac:dyDescent="0.2">
      <c r="A28" s="244"/>
      <c r="B28" s="22"/>
      <c r="C28" s="22"/>
      <c r="D28" s="22"/>
      <c r="E28" s="22"/>
      <c r="F28" s="281"/>
      <c r="G28" s="281"/>
      <c r="H28" s="281"/>
      <c r="I28" s="281"/>
    </row>
    <row r="29" spans="1:12" ht="15" customHeight="1" x14ac:dyDescent="0.2">
      <c r="A29" s="192"/>
      <c r="B29" s="35"/>
      <c r="C29" s="35"/>
      <c r="D29" s="35"/>
      <c r="E29" s="35"/>
      <c r="F29" s="35"/>
      <c r="G29" s="590" t="s">
        <v>19</v>
      </c>
      <c r="H29" s="590"/>
      <c r="I29" s="590"/>
      <c r="J29" s="35"/>
    </row>
    <row r="30" spans="1:12" ht="5.0999999999999996" customHeigh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</row>
    <row r="31" spans="1:12" ht="5.0999999999999996" customHeight="1" x14ac:dyDescent="0.2">
      <c r="A31" s="356"/>
      <c r="B31" s="356"/>
      <c r="C31" s="356"/>
      <c r="D31" s="356"/>
      <c r="E31" s="356"/>
      <c r="F31" s="356"/>
      <c r="G31" s="356"/>
      <c r="H31" s="356"/>
      <c r="I31" s="356"/>
      <c r="J31" s="36"/>
    </row>
    <row r="32" spans="1:12" s="70" customFormat="1" ht="15" customHeight="1" x14ac:dyDescent="0.2">
      <c r="A32" s="359" t="s">
        <v>20</v>
      </c>
      <c r="B32" s="501">
        <v>2016</v>
      </c>
      <c r="C32" s="501">
        <v>2017</v>
      </c>
      <c r="D32" s="501">
        <v>2018</v>
      </c>
      <c r="E32" s="501">
        <v>2019</v>
      </c>
      <c r="F32" s="501">
        <v>2020</v>
      </c>
      <c r="G32" s="501">
        <v>2021</v>
      </c>
      <c r="H32" s="501">
        <v>2022</v>
      </c>
      <c r="I32" s="501">
        <v>2023</v>
      </c>
      <c r="J32" s="502"/>
      <c r="K32" s="79"/>
      <c r="L32" s="79"/>
    </row>
    <row r="33" spans="1:17" ht="5.0999999999999996" customHeight="1" x14ac:dyDescent="0.2">
      <c r="A33" s="358"/>
      <c r="B33" s="357"/>
      <c r="C33" s="357"/>
      <c r="D33" s="357"/>
      <c r="E33" s="357"/>
      <c r="F33" s="357"/>
      <c r="G33" s="357"/>
      <c r="H33" s="357"/>
      <c r="I33" s="357"/>
      <c r="J33" s="32"/>
    </row>
    <row r="34" spans="1:17" ht="5.0999999999999996" customHeight="1" x14ac:dyDescent="0.2">
      <c r="A34" s="37"/>
      <c r="B34" s="32"/>
      <c r="C34" s="32"/>
      <c r="D34" s="32"/>
      <c r="E34" s="32"/>
      <c r="F34" s="32"/>
      <c r="G34" s="32"/>
      <c r="H34" s="32"/>
      <c r="I34" s="32"/>
      <c r="J34" s="32"/>
    </row>
    <row r="35" spans="1:17" s="82" customFormat="1" ht="15" customHeight="1" x14ac:dyDescent="0.2">
      <c r="A35" s="359" t="s">
        <v>64</v>
      </c>
      <c r="B35" s="360">
        <f t="shared" ref="B35" si="2">SUM(B36:B44)</f>
        <v>10734.1</v>
      </c>
      <c r="C35" s="360">
        <f t="shared" ref="C35:E35" si="3">SUM(C36:C44)</f>
        <v>66411.100000000006</v>
      </c>
      <c r="D35" s="360">
        <f t="shared" si="3"/>
        <v>30434.5</v>
      </c>
      <c r="E35" s="360">
        <f t="shared" si="3"/>
        <v>206.2</v>
      </c>
      <c r="F35" s="360">
        <f>SUM(F36:F44)</f>
        <v>150.4</v>
      </c>
      <c r="G35" s="360">
        <f>SUM(G36:G44)</f>
        <v>4.7</v>
      </c>
      <c r="H35" s="360">
        <f t="shared" ref="H35" si="4">SUM(H36:H44)</f>
        <v>0.1</v>
      </c>
      <c r="I35" s="360">
        <f>SUM(I36:I44)</f>
        <v>1685.74242</v>
      </c>
      <c r="J35" s="503"/>
      <c r="K35" s="504"/>
      <c r="L35" s="504"/>
    </row>
    <row r="36" spans="1:17" s="82" customFormat="1" ht="15" customHeight="1" x14ac:dyDescent="0.2">
      <c r="A36" s="1" t="s">
        <v>273</v>
      </c>
      <c r="B36" s="403">
        <v>39.700000000000003</v>
      </c>
      <c r="C36" s="403">
        <v>27.9</v>
      </c>
      <c r="D36" s="403">
        <v>19.3</v>
      </c>
      <c r="E36" s="403">
        <v>18.7</v>
      </c>
      <c r="F36" s="403">
        <v>4.4000000000000004</v>
      </c>
      <c r="G36" s="254" t="s">
        <v>114</v>
      </c>
      <c r="H36" s="254" t="s">
        <v>114</v>
      </c>
      <c r="I36" s="254" t="s">
        <v>114</v>
      </c>
      <c r="J36" s="483"/>
      <c r="K36" s="483"/>
      <c r="L36" s="483"/>
      <c r="M36" s="483"/>
      <c r="N36" s="483"/>
      <c r="O36" s="483"/>
      <c r="P36" s="483"/>
      <c r="Q36" s="483"/>
    </row>
    <row r="37" spans="1:17" s="82" customFormat="1" ht="15" customHeight="1" x14ac:dyDescent="0.2">
      <c r="A37" s="1" t="s">
        <v>239</v>
      </c>
      <c r="B37" s="114">
        <v>19.3</v>
      </c>
      <c r="C37" s="403">
        <v>38.9</v>
      </c>
      <c r="D37" s="403">
        <v>35.200000000000003</v>
      </c>
      <c r="E37" s="403">
        <v>76.599999999999994</v>
      </c>
      <c r="F37" s="403">
        <v>32.200000000000003</v>
      </c>
      <c r="G37" s="254" t="s">
        <v>114</v>
      </c>
      <c r="H37" s="254" t="s">
        <v>114</v>
      </c>
      <c r="I37" s="254">
        <v>863.2</v>
      </c>
      <c r="J37" s="505"/>
      <c r="K37" s="504"/>
      <c r="L37" s="504"/>
    </row>
    <row r="38" spans="1:17" s="82" customFormat="1" ht="15" customHeight="1" x14ac:dyDescent="0.2">
      <c r="A38" s="36" t="s">
        <v>5</v>
      </c>
      <c r="B38" s="114">
        <v>46.6</v>
      </c>
      <c r="C38" s="403">
        <v>55.1</v>
      </c>
      <c r="D38" s="403">
        <v>92.2</v>
      </c>
      <c r="E38" s="403" t="s">
        <v>114</v>
      </c>
      <c r="F38" s="403" t="s">
        <v>114</v>
      </c>
      <c r="G38" s="254" t="s">
        <v>114</v>
      </c>
      <c r="H38" s="254" t="s">
        <v>114</v>
      </c>
      <c r="I38" s="254" t="s">
        <v>114</v>
      </c>
      <c r="J38" s="505"/>
      <c r="K38" s="504"/>
      <c r="L38" s="504"/>
    </row>
    <row r="39" spans="1:17" s="82" customFormat="1" ht="15" customHeight="1" x14ac:dyDescent="0.2">
      <c r="A39" s="36" t="s">
        <v>65</v>
      </c>
      <c r="B39" s="483">
        <v>224.3</v>
      </c>
      <c r="C39" s="402">
        <v>11990.6</v>
      </c>
      <c r="D39" s="402">
        <v>104.6</v>
      </c>
      <c r="E39" s="402">
        <v>76.900000000000006</v>
      </c>
      <c r="F39" s="402">
        <v>71.8</v>
      </c>
      <c r="G39" s="254" t="s">
        <v>114</v>
      </c>
      <c r="H39" s="254" t="s">
        <v>114</v>
      </c>
      <c r="I39" s="254">
        <v>96.031999999999996</v>
      </c>
      <c r="J39" s="505"/>
      <c r="K39" s="504"/>
      <c r="L39" s="504"/>
    </row>
    <row r="40" spans="1:17" s="82" customFormat="1" ht="15" customHeight="1" x14ac:dyDescent="0.2">
      <c r="A40" s="36" t="s">
        <v>6</v>
      </c>
      <c r="B40" s="483">
        <v>2608.8000000000002</v>
      </c>
      <c r="C40" s="402">
        <v>25879.599999999999</v>
      </c>
      <c r="D40" s="402">
        <v>97.7</v>
      </c>
      <c r="E40" s="402">
        <v>31.4</v>
      </c>
      <c r="F40" s="402">
        <v>38.4</v>
      </c>
      <c r="G40" s="254" t="s">
        <v>114</v>
      </c>
      <c r="H40" s="411" t="s">
        <v>114</v>
      </c>
      <c r="I40" s="411" t="s">
        <v>114</v>
      </c>
      <c r="J40" s="505"/>
      <c r="K40" s="504"/>
      <c r="L40" s="504"/>
    </row>
    <row r="41" spans="1:17" s="82" customFormat="1" ht="15" customHeight="1" x14ac:dyDescent="0.2">
      <c r="A41" s="36" t="s">
        <v>210</v>
      </c>
      <c r="B41" s="483">
        <v>4957.8</v>
      </c>
      <c r="C41" s="402">
        <v>3248.9</v>
      </c>
      <c r="D41" s="402">
        <v>2242.5</v>
      </c>
      <c r="E41" s="402">
        <v>1.4</v>
      </c>
      <c r="F41" s="402">
        <v>1</v>
      </c>
      <c r="G41" s="254" t="s">
        <v>114</v>
      </c>
      <c r="H41" s="254" t="s">
        <v>114</v>
      </c>
      <c r="I41" s="254" t="s">
        <v>114</v>
      </c>
      <c r="J41" s="505"/>
      <c r="K41" s="504"/>
      <c r="L41" s="504"/>
    </row>
    <row r="42" spans="1:17" s="82" customFormat="1" ht="15" customHeight="1" x14ac:dyDescent="0.2">
      <c r="A42" s="10" t="s">
        <v>300</v>
      </c>
      <c r="B42" s="122" t="s">
        <v>114</v>
      </c>
      <c r="C42" s="403">
        <v>5800.9</v>
      </c>
      <c r="D42" s="403">
        <v>7203.4</v>
      </c>
      <c r="E42" s="403">
        <v>1.2</v>
      </c>
      <c r="F42" s="403">
        <v>2.6</v>
      </c>
      <c r="G42" s="254">
        <v>4.7</v>
      </c>
      <c r="H42" s="403">
        <v>0.1</v>
      </c>
      <c r="I42" s="254">
        <v>726.51041999999995</v>
      </c>
      <c r="J42" s="505"/>
      <c r="K42" s="504"/>
      <c r="L42" s="504"/>
    </row>
    <row r="43" spans="1:17" s="82" customFormat="1" ht="15" hidden="1" customHeight="1" x14ac:dyDescent="0.2">
      <c r="A43" s="276" t="s">
        <v>192</v>
      </c>
      <c r="B43" s="483">
        <v>2790.7</v>
      </c>
      <c r="C43" s="403" t="s">
        <v>114</v>
      </c>
      <c r="D43" s="403" t="s">
        <v>114</v>
      </c>
      <c r="E43" s="403" t="s">
        <v>114</v>
      </c>
      <c r="F43" s="403" t="s">
        <v>114</v>
      </c>
      <c r="G43" s="403" t="s">
        <v>114</v>
      </c>
      <c r="H43" s="254" t="s">
        <v>114</v>
      </c>
      <c r="I43" s="254"/>
      <c r="J43" s="505"/>
      <c r="K43" s="504"/>
      <c r="L43" s="504"/>
    </row>
    <row r="44" spans="1:17" s="82" customFormat="1" ht="15" customHeight="1" x14ac:dyDescent="0.2">
      <c r="A44" s="276" t="s">
        <v>63</v>
      </c>
      <c r="B44" s="483">
        <v>46.9</v>
      </c>
      <c r="C44" s="402">
        <v>19369.2</v>
      </c>
      <c r="D44" s="402">
        <v>20639.599999999999</v>
      </c>
      <c r="E44" s="403" t="s">
        <v>297</v>
      </c>
      <c r="F44" s="403" t="s">
        <v>297</v>
      </c>
      <c r="G44" s="403" t="s">
        <v>114</v>
      </c>
      <c r="H44" s="254" t="s">
        <v>114</v>
      </c>
      <c r="I44" s="254" t="s">
        <v>114</v>
      </c>
      <c r="J44" s="505"/>
      <c r="K44" s="504"/>
      <c r="L44" s="504"/>
    </row>
    <row r="45" spans="1:17" s="82" customFormat="1" ht="5.0999999999999996" customHeight="1" x14ac:dyDescent="0.2">
      <c r="A45" s="385"/>
      <c r="B45" s="385"/>
      <c r="C45" s="385"/>
      <c r="D45" s="385"/>
      <c r="E45" s="385"/>
      <c r="F45" s="385"/>
      <c r="G45" s="385"/>
      <c r="H45" s="385"/>
      <c r="I45" s="385"/>
      <c r="J45" s="36"/>
      <c r="K45" s="504"/>
      <c r="L45" s="504"/>
    </row>
    <row r="46" spans="1:17" s="82" customFormat="1" ht="5.0999999999999996" customHeight="1" x14ac:dyDescent="0.2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504"/>
      <c r="L46" s="504"/>
    </row>
    <row r="47" spans="1:17" s="82" customFormat="1" x14ac:dyDescent="0.2">
      <c r="A47" s="128"/>
      <c r="B47" s="506"/>
      <c r="C47" s="506"/>
      <c r="D47" s="506"/>
      <c r="E47" s="506"/>
      <c r="F47" s="506"/>
      <c r="G47" s="506"/>
      <c r="H47" s="506"/>
      <c r="I47" s="506"/>
      <c r="J47" s="504"/>
      <c r="K47" s="504"/>
      <c r="L47" s="504"/>
    </row>
    <row r="48" spans="1:17" x14ac:dyDescent="0.2">
      <c r="A48" s="87"/>
      <c r="B48" s="34"/>
      <c r="C48" s="34"/>
      <c r="D48" s="34"/>
      <c r="E48" s="34"/>
      <c r="F48" s="34"/>
      <c r="G48" s="34"/>
      <c r="H48" s="34"/>
      <c r="I48" s="34"/>
    </row>
    <row r="49" spans="1:12" x14ac:dyDescent="0.2">
      <c r="A49" s="87"/>
      <c r="B49" s="34"/>
      <c r="C49" s="34"/>
      <c r="D49" s="34"/>
      <c r="E49" s="34"/>
      <c r="F49" s="34"/>
      <c r="G49" s="34"/>
      <c r="H49" s="34"/>
      <c r="I49" s="34"/>
    </row>
    <row r="50" spans="1:12" x14ac:dyDescent="0.2">
      <c r="A50" s="87"/>
      <c r="B50" s="34"/>
      <c r="C50" s="34"/>
      <c r="D50" s="34"/>
      <c r="E50" s="34"/>
      <c r="F50" s="34"/>
      <c r="G50" s="34"/>
      <c r="H50" s="34"/>
      <c r="I50" s="34"/>
    </row>
    <row r="51" spans="1:12" x14ac:dyDescent="0.2">
      <c r="A51" s="87"/>
      <c r="B51" s="34"/>
      <c r="C51" s="34"/>
      <c r="D51" s="34"/>
      <c r="E51" s="34"/>
      <c r="F51" s="34"/>
      <c r="G51" s="34"/>
      <c r="H51" s="34"/>
      <c r="I51" s="34"/>
    </row>
    <row r="52" spans="1:12" x14ac:dyDescent="0.2">
      <c r="A52" s="87"/>
      <c r="B52" s="34"/>
      <c r="C52" s="34"/>
      <c r="D52" s="34"/>
      <c r="E52" s="34"/>
      <c r="F52" s="34"/>
      <c r="G52" s="34"/>
      <c r="H52" s="34"/>
      <c r="I52" s="34"/>
      <c r="J52" s="309"/>
    </row>
    <row r="53" spans="1:12" x14ac:dyDescent="0.2">
      <c r="A53" s="87"/>
      <c r="B53" s="34"/>
      <c r="C53" s="34"/>
      <c r="D53" s="34"/>
      <c r="E53" s="34"/>
      <c r="F53" s="34"/>
      <c r="G53" s="34"/>
      <c r="H53" s="34"/>
      <c r="I53" s="34"/>
      <c r="J53" s="224"/>
      <c r="L53" s="80"/>
    </row>
    <row r="54" spans="1:12" x14ac:dyDescent="0.2">
      <c r="A54" s="87"/>
      <c r="B54" s="34"/>
      <c r="C54" s="34"/>
      <c r="D54" s="34"/>
      <c r="E54" s="34"/>
      <c r="F54" s="34"/>
      <c r="G54" s="34"/>
      <c r="H54" s="34"/>
      <c r="I54" s="34"/>
    </row>
    <row r="55" spans="1:12" x14ac:dyDescent="0.2">
      <c r="A55" s="87"/>
      <c r="B55" s="34"/>
      <c r="C55" s="34"/>
      <c r="D55" s="34"/>
      <c r="E55" s="34"/>
      <c r="F55" s="34"/>
      <c r="G55" s="34"/>
      <c r="H55" s="34"/>
      <c r="I55" s="34"/>
      <c r="L55" s="80" t="s">
        <v>0</v>
      </c>
    </row>
    <row r="56" spans="1:12" x14ac:dyDescent="0.2">
      <c r="A56" s="87"/>
      <c r="B56" s="34"/>
      <c r="C56" s="34"/>
      <c r="D56" s="34"/>
      <c r="E56" s="34"/>
      <c r="F56" s="34"/>
      <c r="G56" s="34"/>
      <c r="H56" s="34"/>
      <c r="I56" s="34"/>
    </row>
    <row r="57" spans="1:12" x14ac:dyDescent="0.2">
      <c r="A57" s="87"/>
      <c r="B57" s="34"/>
      <c r="C57" s="34"/>
      <c r="D57" s="34"/>
      <c r="E57" s="34"/>
      <c r="F57" s="34"/>
      <c r="G57" s="34"/>
      <c r="H57" s="34"/>
      <c r="I57" s="34"/>
      <c r="L57" s="80" t="s">
        <v>0</v>
      </c>
    </row>
    <row r="58" spans="1:12" x14ac:dyDescent="0.2">
      <c r="A58" s="81"/>
    </row>
    <row r="59" spans="1:12" x14ac:dyDescent="0.2">
      <c r="L59" s="80" t="s">
        <v>0</v>
      </c>
    </row>
    <row r="61" spans="1:12" x14ac:dyDescent="0.2">
      <c r="L61" s="80" t="s">
        <v>0</v>
      </c>
    </row>
    <row r="63" spans="1:12" x14ac:dyDescent="0.2">
      <c r="L63" s="80" t="s">
        <v>0</v>
      </c>
    </row>
    <row r="65" spans="10:12" x14ac:dyDescent="0.2">
      <c r="L65" s="80" t="s">
        <v>0</v>
      </c>
    </row>
    <row r="67" spans="10:12" x14ac:dyDescent="0.2">
      <c r="L67" s="80" t="s">
        <v>0</v>
      </c>
    </row>
    <row r="69" spans="10:12" x14ac:dyDescent="0.2">
      <c r="L69" s="80" t="s">
        <v>0</v>
      </c>
    </row>
    <row r="71" spans="10:12" x14ac:dyDescent="0.2">
      <c r="L71" s="80" t="s">
        <v>0</v>
      </c>
    </row>
    <row r="73" spans="10:12" x14ac:dyDescent="0.2">
      <c r="J73" s="80" t="s">
        <v>0</v>
      </c>
      <c r="K73" s="80" t="s">
        <v>0</v>
      </c>
      <c r="L73" s="80" t="s">
        <v>0</v>
      </c>
    </row>
    <row r="110" spans="1:1" x14ac:dyDescent="0.2">
      <c r="A110" s="81"/>
    </row>
  </sheetData>
  <mergeCells count="3">
    <mergeCell ref="A1:I1"/>
    <mergeCell ref="A27:I27"/>
    <mergeCell ref="G29:I29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horizontalDpi="120" verticalDpi="72" r:id="rId1"/>
  <headerFooter alignWithMargins="0">
    <oddFooter>&amp;C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K1247"/>
  <sheetViews>
    <sheetView showGridLines="0" view="pageBreakPreview" zoomScale="75" zoomScaleNormal="75" zoomScaleSheetLayoutView="75" workbookViewId="0">
      <selection activeCell="M46" sqref="M46"/>
    </sheetView>
  </sheetViews>
  <sheetFormatPr baseColWidth="10" defaultColWidth="11" defaultRowHeight="12" x14ac:dyDescent="0.2"/>
  <cols>
    <col min="1" max="1" width="25.625" style="18" customWidth="1"/>
    <col min="2" max="2" width="15.625" style="18" hidden="1" customWidth="1"/>
    <col min="3" max="3" width="25.375" style="18" hidden="1" customWidth="1"/>
    <col min="4" max="4" width="10.625" style="18" hidden="1" customWidth="1"/>
    <col min="5" max="9" width="10.625" style="18" customWidth="1"/>
    <col min="10" max="10" width="8.875" style="173" customWidth="1"/>
    <col min="11" max="16384" width="11" style="18"/>
  </cols>
  <sheetData>
    <row r="1" spans="1:10" ht="15" customHeight="1" x14ac:dyDescent="0.2">
      <c r="A1" s="591" t="s">
        <v>228</v>
      </c>
      <c r="B1" s="591"/>
      <c r="C1" s="591"/>
      <c r="D1" s="591"/>
      <c r="E1" s="591"/>
      <c r="F1" s="591"/>
      <c r="G1" s="591"/>
      <c r="H1" s="591"/>
      <c r="I1" s="591"/>
      <c r="J1" s="18"/>
    </row>
    <row r="2" spans="1:10" ht="15" customHeight="1" x14ac:dyDescent="0.2">
      <c r="A2" s="21"/>
      <c r="C2" s="191"/>
      <c r="D2" s="191"/>
      <c r="E2" s="191"/>
      <c r="F2" s="191"/>
      <c r="G2" s="191"/>
      <c r="H2" s="191"/>
      <c r="I2" s="191"/>
    </row>
    <row r="3" spans="1:10" ht="15" customHeight="1" x14ac:dyDescent="0.2">
      <c r="A3" s="87"/>
      <c r="B3" s="39"/>
      <c r="C3" s="39"/>
      <c r="D3" s="39"/>
      <c r="E3" s="39"/>
      <c r="F3" s="39"/>
      <c r="G3" s="590" t="s">
        <v>19</v>
      </c>
      <c r="H3" s="590"/>
      <c r="I3" s="590"/>
    </row>
    <row r="4" spans="1:10" ht="5.0999999999999996" customHeight="1" x14ac:dyDescent="0.2">
      <c r="A4" s="33"/>
      <c r="B4" s="33"/>
      <c r="C4" s="33"/>
      <c r="D4" s="33"/>
      <c r="E4" s="33"/>
      <c r="F4" s="33"/>
      <c r="G4" s="33"/>
      <c r="H4" s="33"/>
      <c r="I4" s="33"/>
    </row>
    <row r="5" spans="1:10" ht="5.0999999999999996" customHeight="1" x14ac:dyDescent="0.2">
      <c r="A5" s="357"/>
      <c r="B5" s="357"/>
      <c r="C5" s="357"/>
      <c r="D5" s="357"/>
      <c r="E5" s="357"/>
      <c r="F5" s="357"/>
      <c r="G5" s="357"/>
      <c r="H5" s="357"/>
      <c r="I5" s="357"/>
    </row>
    <row r="6" spans="1:10" s="70" customFormat="1" ht="15" customHeight="1" x14ac:dyDescent="0.2">
      <c r="A6" s="359" t="s">
        <v>23</v>
      </c>
      <c r="B6" s="507">
        <v>2016</v>
      </c>
      <c r="C6" s="507">
        <v>2017</v>
      </c>
      <c r="D6" s="507">
        <v>2018</v>
      </c>
      <c r="E6" s="507">
        <v>2019</v>
      </c>
      <c r="F6" s="507">
        <v>2020</v>
      </c>
      <c r="G6" s="507">
        <v>2021</v>
      </c>
      <c r="H6" s="507">
        <v>2022</v>
      </c>
      <c r="I6" s="507">
        <v>2023</v>
      </c>
      <c r="J6" s="508"/>
    </row>
    <row r="7" spans="1:10" ht="5.0999999999999996" customHeight="1" x14ac:dyDescent="0.2">
      <c r="A7" s="358"/>
      <c r="B7" s="322"/>
      <c r="C7" s="322"/>
      <c r="D7" s="322"/>
      <c r="E7" s="322"/>
      <c r="F7" s="322"/>
      <c r="G7" s="322"/>
      <c r="H7" s="322"/>
      <c r="I7" s="322"/>
    </row>
    <row r="8" spans="1:10" ht="5.0999999999999996" customHeight="1" x14ac:dyDescent="0.2">
      <c r="A8" s="37"/>
      <c r="J8" s="174"/>
    </row>
    <row r="9" spans="1:10" s="70" customFormat="1" ht="15" customHeight="1" x14ac:dyDescent="0.2">
      <c r="A9" s="361" t="s">
        <v>64</v>
      </c>
      <c r="B9" s="360">
        <f t="shared" ref="B9" si="0">SUM(B10:B22)</f>
        <v>10734.1</v>
      </c>
      <c r="C9" s="360">
        <f t="shared" ref="C9:E9" si="1">SUM(C10:C22)</f>
        <v>66411.099999999991</v>
      </c>
      <c r="D9" s="360">
        <f t="shared" si="1"/>
        <v>30434.5</v>
      </c>
      <c r="E9" s="360">
        <f t="shared" si="1"/>
        <v>206.20000000000002</v>
      </c>
      <c r="F9" s="360">
        <f t="shared" ref="F9" si="2">SUM(F10:F22)</f>
        <v>149.1</v>
      </c>
      <c r="G9" s="360">
        <f>SUM(G10:G22)</f>
        <v>4.7</v>
      </c>
      <c r="H9" s="360">
        <f>SUM(H10:H22)</f>
        <v>0.1</v>
      </c>
      <c r="I9" s="360">
        <f>SUM(I10:I22)</f>
        <v>2.2000000000000002</v>
      </c>
      <c r="J9" s="178"/>
    </row>
    <row r="10" spans="1:10" ht="15" customHeight="1" x14ac:dyDescent="0.2">
      <c r="A10" s="119" t="s">
        <v>91</v>
      </c>
      <c r="B10" s="159">
        <v>47.7</v>
      </c>
      <c r="C10" s="113">
        <v>47.5</v>
      </c>
      <c r="D10" s="113">
        <v>47</v>
      </c>
      <c r="E10" s="113">
        <v>31.4</v>
      </c>
      <c r="F10" s="298">
        <v>38.4</v>
      </c>
      <c r="G10" s="159">
        <v>3.9</v>
      </c>
      <c r="H10" s="312" t="s">
        <v>114</v>
      </c>
      <c r="I10" s="312" t="s">
        <v>114</v>
      </c>
      <c r="J10" s="113"/>
    </row>
    <row r="11" spans="1:10" ht="15" customHeight="1" x14ac:dyDescent="0.2">
      <c r="A11" s="119" t="s">
        <v>92</v>
      </c>
      <c r="B11" s="123">
        <v>1.8</v>
      </c>
      <c r="C11" s="113">
        <v>0.9</v>
      </c>
      <c r="D11" s="179" t="s">
        <v>114</v>
      </c>
      <c r="E11" s="179" t="s">
        <v>114</v>
      </c>
      <c r="F11" s="179" t="s">
        <v>114</v>
      </c>
      <c r="G11" s="312" t="s">
        <v>114</v>
      </c>
      <c r="H11" s="159">
        <v>0.1</v>
      </c>
      <c r="I11" s="159">
        <v>0.1</v>
      </c>
      <c r="J11" s="179"/>
    </row>
    <row r="12" spans="1:10" ht="15" hidden="1" customHeight="1" x14ac:dyDescent="0.2">
      <c r="A12" s="563" t="s">
        <v>93</v>
      </c>
      <c r="B12" s="564" t="s">
        <v>114</v>
      </c>
      <c r="C12" s="564" t="s">
        <v>114</v>
      </c>
      <c r="D12" s="564" t="s">
        <v>114</v>
      </c>
      <c r="E12" s="564" t="s">
        <v>114</v>
      </c>
      <c r="F12" s="564" t="s">
        <v>114</v>
      </c>
      <c r="G12" s="564" t="s">
        <v>114</v>
      </c>
      <c r="H12" s="564" t="s">
        <v>114</v>
      </c>
      <c r="I12" s="564" t="s">
        <v>114</v>
      </c>
      <c r="J12" s="179"/>
    </row>
    <row r="13" spans="1:10" ht="15" hidden="1" customHeight="1" x14ac:dyDescent="0.2">
      <c r="A13" s="563" t="s">
        <v>94</v>
      </c>
      <c r="B13" s="564" t="s">
        <v>114</v>
      </c>
      <c r="C13" s="467" t="s">
        <v>114</v>
      </c>
      <c r="D13" s="564" t="s">
        <v>114</v>
      </c>
      <c r="E13" s="564" t="s">
        <v>114</v>
      </c>
      <c r="F13" s="564" t="s">
        <v>114</v>
      </c>
      <c r="G13" s="564" t="s">
        <v>114</v>
      </c>
      <c r="H13" s="564" t="s">
        <v>114</v>
      </c>
      <c r="I13" s="564" t="s">
        <v>114</v>
      </c>
      <c r="J13" s="179"/>
    </row>
    <row r="14" spans="1:10" ht="15" hidden="1" customHeight="1" x14ac:dyDescent="0.2">
      <c r="A14" s="563" t="s">
        <v>95</v>
      </c>
      <c r="B14" s="467">
        <v>3.9</v>
      </c>
      <c r="C14" s="467">
        <v>0.3</v>
      </c>
      <c r="D14" s="564" t="s">
        <v>114</v>
      </c>
      <c r="E14" s="564" t="s">
        <v>114</v>
      </c>
      <c r="F14" s="564" t="s">
        <v>114</v>
      </c>
      <c r="G14" s="564" t="s">
        <v>114</v>
      </c>
      <c r="H14" s="564" t="s">
        <v>114</v>
      </c>
      <c r="I14" s="564" t="s">
        <v>114</v>
      </c>
      <c r="J14" s="179"/>
    </row>
    <row r="15" spans="1:10" ht="15" hidden="1" customHeight="1" x14ac:dyDescent="0.2">
      <c r="A15" s="563" t="s">
        <v>96</v>
      </c>
      <c r="B15" s="564" t="s">
        <v>114</v>
      </c>
      <c r="C15" s="564" t="s">
        <v>114</v>
      </c>
      <c r="D15" s="564" t="s">
        <v>114</v>
      </c>
      <c r="E15" s="564" t="s">
        <v>114</v>
      </c>
      <c r="F15" s="564" t="s">
        <v>114</v>
      </c>
      <c r="G15" s="564" t="s">
        <v>114</v>
      </c>
      <c r="H15" s="564" t="s">
        <v>114</v>
      </c>
      <c r="I15" s="564" t="s">
        <v>114</v>
      </c>
      <c r="J15" s="179"/>
    </row>
    <row r="16" spans="1:10" ht="15" hidden="1" customHeight="1" x14ac:dyDescent="0.2">
      <c r="A16" s="563" t="s">
        <v>97</v>
      </c>
      <c r="B16" s="565">
        <v>1.1000000000000001</v>
      </c>
      <c r="C16" s="565">
        <v>0.6</v>
      </c>
      <c r="D16" s="564" t="s">
        <v>114</v>
      </c>
      <c r="E16" s="564" t="s">
        <v>114</v>
      </c>
      <c r="F16" s="564" t="s">
        <v>114</v>
      </c>
      <c r="G16" s="564" t="s">
        <v>114</v>
      </c>
      <c r="H16" s="564" t="s">
        <v>114</v>
      </c>
      <c r="I16" s="564" t="s">
        <v>114</v>
      </c>
      <c r="J16" s="179"/>
    </row>
    <row r="17" spans="1:11" ht="15" customHeight="1" x14ac:dyDescent="0.2">
      <c r="A17" s="119" t="s">
        <v>98</v>
      </c>
      <c r="B17" s="154">
        <v>10371.200000000001</v>
      </c>
      <c r="C17" s="113">
        <v>66204.7</v>
      </c>
      <c r="D17" s="113">
        <v>30348</v>
      </c>
      <c r="E17" s="113">
        <v>174.8</v>
      </c>
      <c r="F17" s="298">
        <v>110.7</v>
      </c>
      <c r="G17" s="312" t="s">
        <v>114</v>
      </c>
      <c r="H17" s="312" t="s">
        <v>114</v>
      </c>
      <c r="I17" s="312" t="s">
        <v>114</v>
      </c>
      <c r="J17" s="113"/>
      <c r="K17" s="260"/>
    </row>
    <row r="18" spans="1:11" ht="15" hidden="1" customHeight="1" x14ac:dyDescent="0.2">
      <c r="A18" s="563" t="s">
        <v>99</v>
      </c>
      <c r="B18" s="564" t="s">
        <v>114</v>
      </c>
      <c r="C18" s="564" t="s">
        <v>114</v>
      </c>
      <c r="D18" s="564" t="s">
        <v>114</v>
      </c>
      <c r="E18" s="564" t="s">
        <v>114</v>
      </c>
      <c r="F18" s="564" t="s">
        <v>114</v>
      </c>
      <c r="G18" s="564" t="s">
        <v>114</v>
      </c>
      <c r="H18" s="564" t="s">
        <v>114</v>
      </c>
      <c r="I18" s="564" t="s">
        <v>114</v>
      </c>
      <c r="J18" s="179"/>
    </row>
    <row r="19" spans="1:11" ht="15" customHeight="1" x14ac:dyDescent="0.2">
      <c r="A19" s="119" t="s">
        <v>100</v>
      </c>
      <c r="B19" s="241">
        <v>73.5</v>
      </c>
      <c r="C19" s="241">
        <v>45.9</v>
      </c>
      <c r="D19" s="179" t="s">
        <v>114</v>
      </c>
      <c r="E19" s="179" t="s">
        <v>114</v>
      </c>
      <c r="F19" s="179" t="s">
        <v>114</v>
      </c>
      <c r="G19" s="313">
        <v>0.8</v>
      </c>
      <c r="H19" s="313" t="s">
        <v>114</v>
      </c>
      <c r="I19" s="313">
        <v>2.1</v>
      </c>
      <c r="J19" s="179"/>
    </row>
    <row r="20" spans="1:11" ht="15" hidden="1" customHeight="1" x14ac:dyDescent="0.2">
      <c r="A20" s="563" t="s">
        <v>101</v>
      </c>
      <c r="B20" s="467">
        <v>234.9</v>
      </c>
      <c r="C20" s="467">
        <v>111.2</v>
      </c>
      <c r="D20" s="467">
        <v>39.5</v>
      </c>
      <c r="E20" s="467" t="s">
        <v>114</v>
      </c>
      <c r="F20" s="467" t="s">
        <v>114</v>
      </c>
      <c r="G20" s="564" t="s">
        <v>114</v>
      </c>
      <c r="H20" s="564" t="s">
        <v>114</v>
      </c>
      <c r="I20" s="564" t="s">
        <v>114</v>
      </c>
      <c r="J20" s="155"/>
    </row>
    <row r="21" spans="1:11" ht="15" hidden="1" customHeight="1" x14ac:dyDescent="0.2">
      <c r="A21" s="563" t="s">
        <v>102</v>
      </c>
      <c r="B21" s="564" t="s">
        <v>114</v>
      </c>
      <c r="C21" s="564" t="s">
        <v>114</v>
      </c>
      <c r="D21" s="564" t="s">
        <v>114</v>
      </c>
      <c r="E21" s="564" t="s">
        <v>114</v>
      </c>
      <c r="F21" s="564" t="s">
        <v>114</v>
      </c>
      <c r="G21" s="564" t="s">
        <v>114</v>
      </c>
      <c r="H21" s="564" t="s">
        <v>114</v>
      </c>
      <c r="I21" s="564" t="s">
        <v>114</v>
      </c>
      <c r="J21" s="179"/>
    </row>
    <row r="22" spans="1:11" ht="15" hidden="1" customHeight="1" x14ac:dyDescent="0.2">
      <c r="A22" s="563" t="s">
        <v>103</v>
      </c>
      <c r="B22" s="564" t="s">
        <v>114</v>
      </c>
      <c r="C22" s="564" t="s">
        <v>114</v>
      </c>
      <c r="D22" s="564" t="s">
        <v>114</v>
      </c>
      <c r="E22" s="564" t="s">
        <v>114</v>
      </c>
      <c r="F22" s="564" t="s">
        <v>114</v>
      </c>
      <c r="G22" s="564" t="s">
        <v>114</v>
      </c>
      <c r="H22" s="564" t="s">
        <v>114</v>
      </c>
      <c r="I22" s="564" t="s">
        <v>114</v>
      </c>
      <c r="J22" s="179"/>
    </row>
    <row r="23" spans="1:11" ht="5.0999999999999996" customHeight="1" x14ac:dyDescent="0.2">
      <c r="A23" s="386"/>
      <c r="B23" s="386"/>
      <c r="C23" s="386"/>
      <c r="D23" s="386"/>
      <c r="E23" s="386"/>
      <c r="F23" s="386"/>
      <c r="G23" s="386"/>
      <c r="H23" s="386"/>
      <c r="I23" s="386"/>
    </row>
    <row r="24" spans="1:11" ht="5.0999999999999996" customHeight="1" x14ac:dyDescent="0.2">
      <c r="A24" s="33"/>
      <c r="B24" s="33"/>
      <c r="C24" s="33"/>
      <c r="D24" s="33"/>
      <c r="E24" s="33"/>
      <c r="F24" s="33"/>
      <c r="G24" s="33"/>
      <c r="H24" s="33"/>
      <c r="I24" s="33"/>
    </row>
    <row r="25" spans="1:11" ht="15" customHeight="1" x14ac:dyDescent="0.2">
      <c r="A25" s="310" t="s">
        <v>10</v>
      </c>
    </row>
    <row r="26" spans="1:11" ht="15" customHeight="1" x14ac:dyDescent="0.2">
      <c r="A26" s="87"/>
      <c r="B26" s="87"/>
      <c r="C26" s="87"/>
      <c r="D26" s="87"/>
      <c r="E26" s="87"/>
      <c r="F26" s="87"/>
      <c r="G26" s="87"/>
      <c r="H26" s="87"/>
      <c r="I26" s="87"/>
    </row>
    <row r="27" spans="1:11" ht="15" customHeight="1" x14ac:dyDescent="0.2">
      <c r="A27" s="87"/>
      <c r="B27" s="300"/>
      <c r="C27" s="286"/>
      <c r="D27" s="298"/>
      <c r="E27" s="298"/>
      <c r="F27" s="298"/>
      <c r="G27" s="298"/>
      <c r="H27" s="298"/>
      <c r="I27" s="298"/>
    </row>
    <row r="28" spans="1:11" ht="15" customHeight="1" x14ac:dyDescent="0.2">
      <c r="A28" s="87"/>
      <c r="B28" s="87"/>
      <c r="C28" s="87"/>
      <c r="D28" s="87"/>
      <c r="E28" s="87"/>
      <c r="F28" s="87"/>
      <c r="G28" s="87"/>
      <c r="H28" s="87"/>
      <c r="I28" s="87"/>
    </row>
    <row r="29" spans="1:11" ht="15" customHeight="1" x14ac:dyDescent="0.2">
      <c r="A29" s="87"/>
      <c r="B29" s="87"/>
      <c r="C29" s="87"/>
      <c r="D29" s="87"/>
      <c r="E29" s="87"/>
      <c r="F29" s="87"/>
      <c r="G29" s="87"/>
      <c r="H29" s="87"/>
      <c r="I29" s="87"/>
    </row>
    <row r="30" spans="1:11" ht="15" customHeight="1" x14ac:dyDescent="0.2">
      <c r="A30" s="87"/>
      <c r="B30" s="87"/>
      <c r="C30" s="87"/>
      <c r="D30" s="87"/>
      <c r="E30" s="87"/>
      <c r="F30" s="87"/>
      <c r="G30" s="87"/>
      <c r="H30" s="87"/>
      <c r="I30" s="87"/>
    </row>
    <row r="31" spans="1:11" ht="15" customHeight="1" x14ac:dyDescent="0.2">
      <c r="A31" s="87"/>
      <c r="B31" s="87"/>
      <c r="C31" s="87"/>
      <c r="D31" s="87"/>
      <c r="E31" s="87"/>
      <c r="F31" s="87"/>
      <c r="G31" s="87"/>
      <c r="H31" s="87"/>
      <c r="I31" s="87"/>
    </row>
    <row r="32" spans="1:11" ht="15" customHeight="1" x14ac:dyDescent="0.2">
      <c r="A32" s="87"/>
      <c r="B32" s="87"/>
      <c r="C32" s="87"/>
      <c r="D32" s="87"/>
      <c r="E32" s="87"/>
      <c r="F32" s="87"/>
      <c r="G32" s="87"/>
      <c r="H32" s="87"/>
      <c r="I32" s="87"/>
    </row>
    <row r="33" spans="1:9" ht="15" customHeight="1" x14ac:dyDescent="0.2">
      <c r="A33" s="87"/>
      <c r="B33" s="87"/>
      <c r="C33" s="87"/>
      <c r="D33" s="87"/>
      <c r="E33" s="87"/>
      <c r="F33" s="87"/>
      <c r="G33" s="87"/>
      <c r="H33" s="87"/>
      <c r="I33" s="87"/>
    </row>
    <row r="34" spans="1:9" ht="15" customHeight="1" x14ac:dyDescent="0.2">
      <c r="A34" s="87"/>
      <c r="B34" s="87"/>
      <c r="C34" s="87"/>
      <c r="D34" s="87"/>
      <c r="E34" s="87"/>
      <c r="F34" s="87"/>
      <c r="G34" s="87"/>
      <c r="H34" s="87"/>
      <c r="I34" s="87"/>
    </row>
    <row r="35" spans="1:9" ht="15" customHeight="1" x14ac:dyDescent="0.2">
      <c r="A35" s="87"/>
      <c r="B35" s="87"/>
      <c r="C35" s="87"/>
      <c r="D35" s="87"/>
      <c r="E35" s="87"/>
      <c r="F35" s="87"/>
      <c r="G35" s="87"/>
      <c r="H35" s="87"/>
      <c r="I35" s="87"/>
    </row>
    <row r="36" spans="1:9" ht="15" customHeight="1" x14ac:dyDescent="0.2">
      <c r="A36" s="87"/>
      <c r="B36" s="87"/>
      <c r="C36" s="87"/>
      <c r="D36" s="87"/>
      <c r="E36" s="87"/>
      <c r="F36" s="87"/>
      <c r="G36" s="87"/>
      <c r="H36" s="87"/>
      <c r="I36" s="87"/>
    </row>
    <row r="37" spans="1:9" ht="15" customHeight="1" x14ac:dyDescent="0.2">
      <c r="A37" s="87"/>
      <c r="B37" s="87"/>
      <c r="C37" s="87"/>
      <c r="D37" s="87"/>
      <c r="E37" s="87"/>
      <c r="F37" s="87"/>
      <c r="G37" s="87"/>
      <c r="H37" s="87"/>
      <c r="I37" s="87"/>
    </row>
    <row r="38" spans="1:9" ht="15" customHeight="1" x14ac:dyDescent="0.2">
      <c r="A38" s="87"/>
      <c r="B38" s="87"/>
      <c r="C38" s="87"/>
      <c r="D38" s="87"/>
      <c r="E38" s="87"/>
      <c r="F38" s="87"/>
      <c r="G38" s="87"/>
      <c r="H38" s="87"/>
      <c r="I38" s="87"/>
    </row>
    <row r="39" spans="1:9" ht="15" customHeight="1" x14ac:dyDescent="0.2">
      <c r="A39" s="87"/>
      <c r="B39" s="87"/>
      <c r="C39" s="87"/>
      <c r="D39" s="87"/>
      <c r="E39" s="87"/>
      <c r="F39" s="87"/>
      <c r="G39" s="87"/>
      <c r="H39" s="87"/>
      <c r="I39" s="87"/>
    </row>
    <row r="40" spans="1:9" ht="15" customHeight="1" x14ac:dyDescent="0.2">
      <c r="A40" s="87"/>
      <c r="B40" s="87"/>
      <c r="C40" s="87"/>
      <c r="D40" s="87"/>
      <c r="E40" s="87"/>
      <c r="F40" s="87"/>
      <c r="G40" s="87"/>
      <c r="H40" s="87"/>
      <c r="I40" s="87"/>
    </row>
    <row r="41" spans="1:9" ht="15" customHeight="1" x14ac:dyDescent="0.2">
      <c r="A41" s="87"/>
      <c r="B41" s="87"/>
      <c r="C41" s="87"/>
      <c r="D41" s="87"/>
      <c r="E41" s="87"/>
      <c r="F41" s="87"/>
      <c r="G41" s="87"/>
      <c r="H41" s="87"/>
      <c r="I41" s="87"/>
    </row>
    <row r="42" spans="1:9" ht="15" customHeight="1" x14ac:dyDescent="0.2">
      <c r="A42" s="87"/>
      <c r="B42" s="87"/>
      <c r="C42" s="87"/>
      <c r="D42" s="87"/>
      <c r="E42" s="87"/>
      <c r="F42" s="87"/>
      <c r="G42" s="87"/>
      <c r="H42" s="87"/>
      <c r="I42" s="87"/>
    </row>
    <row r="43" spans="1:9" ht="15" customHeight="1" x14ac:dyDescent="0.2">
      <c r="A43" s="87"/>
      <c r="B43" s="87"/>
      <c r="C43" s="87"/>
      <c r="D43" s="87"/>
      <c r="E43" s="87"/>
      <c r="F43" s="87"/>
      <c r="G43" s="87"/>
      <c r="H43" s="87"/>
      <c r="I43" s="87"/>
    </row>
    <row r="44" spans="1:9" ht="15" customHeight="1" x14ac:dyDescent="0.2">
      <c r="A44" s="87"/>
      <c r="B44" s="87"/>
      <c r="C44" s="87"/>
      <c r="D44" s="87"/>
      <c r="E44" s="87"/>
      <c r="F44" s="87"/>
      <c r="G44" s="87"/>
      <c r="H44" s="87"/>
      <c r="I44" s="87"/>
    </row>
    <row r="45" spans="1:9" ht="15" customHeight="1" x14ac:dyDescent="0.2">
      <c r="A45" s="87"/>
      <c r="B45" s="87"/>
      <c r="C45" s="87"/>
      <c r="D45" s="87"/>
      <c r="E45" s="87"/>
      <c r="F45" s="87"/>
      <c r="G45" s="87"/>
      <c r="H45" s="87"/>
      <c r="I45" s="87"/>
    </row>
    <row r="46" spans="1:9" ht="15" customHeight="1" x14ac:dyDescent="0.2">
      <c r="A46" s="87"/>
      <c r="B46" s="87"/>
      <c r="C46" s="87"/>
      <c r="D46" s="87"/>
      <c r="E46" s="87"/>
      <c r="F46" s="87"/>
      <c r="G46" s="87"/>
      <c r="H46" s="87"/>
      <c r="I46" s="87"/>
    </row>
    <row r="47" spans="1:9" ht="15" customHeight="1" x14ac:dyDescent="0.2">
      <c r="A47" s="87"/>
      <c r="B47" s="87"/>
      <c r="C47" s="87"/>
      <c r="D47" s="87"/>
      <c r="E47" s="87"/>
      <c r="F47" s="87"/>
      <c r="G47" s="87"/>
      <c r="H47" s="87"/>
      <c r="I47" s="87"/>
    </row>
    <row r="48" spans="1:9" ht="15" customHeight="1" x14ac:dyDescent="0.2">
      <c r="A48" s="87"/>
      <c r="B48" s="87"/>
      <c r="C48" s="87"/>
      <c r="D48" s="87"/>
      <c r="E48" s="87"/>
      <c r="F48" s="87"/>
      <c r="G48" s="87"/>
      <c r="H48" s="87"/>
      <c r="I48" s="87"/>
    </row>
    <row r="49" spans="1:9" ht="15" customHeight="1" x14ac:dyDescent="0.2">
      <c r="A49" s="87"/>
      <c r="B49" s="87"/>
      <c r="C49" s="87"/>
      <c r="D49" s="87"/>
      <c r="E49" s="87"/>
      <c r="F49" s="87"/>
      <c r="G49" s="87"/>
      <c r="H49" s="87"/>
      <c r="I49" s="87"/>
    </row>
    <row r="50" spans="1:9" ht="15" customHeight="1" x14ac:dyDescent="0.2">
      <c r="A50" s="87"/>
      <c r="B50" s="87"/>
      <c r="C50" s="87"/>
      <c r="D50" s="87"/>
      <c r="E50" s="87"/>
      <c r="F50" s="87"/>
      <c r="G50" s="87"/>
      <c r="H50" s="87"/>
      <c r="I50" s="87"/>
    </row>
    <row r="51" spans="1:9" ht="15" customHeight="1" x14ac:dyDescent="0.2">
      <c r="A51" s="87"/>
      <c r="B51" s="87"/>
      <c r="C51" s="87"/>
      <c r="D51" s="87"/>
      <c r="E51" s="87"/>
      <c r="F51" s="87"/>
      <c r="G51" s="87"/>
      <c r="H51" s="87"/>
      <c r="I51" s="87"/>
    </row>
    <row r="52" spans="1:9" ht="15" customHeight="1" x14ac:dyDescent="0.2">
      <c r="A52" s="87"/>
      <c r="B52" s="87"/>
      <c r="C52" s="87"/>
      <c r="D52" s="87"/>
      <c r="E52" s="87"/>
      <c r="F52" s="87"/>
      <c r="G52" s="87"/>
      <c r="H52" s="87"/>
      <c r="I52" s="87"/>
    </row>
    <row r="53" spans="1:9" ht="15" customHeight="1" x14ac:dyDescent="0.2">
      <c r="A53" s="87"/>
      <c r="B53" s="87"/>
      <c r="C53" s="87"/>
      <c r="D53" s="87"/>
      <c r="E53" s="87"/>
      <c r="F53" s="87"/>
      <c r="G53" s="87"/>
      <c r="H53" s="87"/>
      <c r="I53" s="87"/>
    </row>
    <row r="54" spans="1:9" ht="15" customHeight="1" x14ac:dyDescent="0.2">
      <c r="A54" s="87"/>
      <c r="B54" s="87"/>
      <c r="C54" s="87"/>
      <c r="D54" s="87"/>
      <c r="E54" s="87"/>
      <c r="F54" s="87"/>
      <c r="G54" s="87"/>
      <c r="H54" s="87"/>
      <c r="I54" s="87"/>
    </row>
    <row r="55" spans="1:9" ht="15" customHeight="1" x14ac:dyDescent="0.2">
      <c r="A55" s="87"/>
      <c r="B55" s="87"/>
      <c r="C55" s="87"/>
      <c r="D55" s="87"/>
      <c r="E55" s="87"/>
      <c r="F55" s="87"/>
      <c r="G55" s="87"/>
      <c r="H55" s="87"/>
      <c r="I55" s="87"/>
    </row>
    <row r="56" spans="1:9" ht="15" customHeight="1" x14ac:dyDescent="0.2">
      <c r="A56" s="87"/>
      <c r="B56" s="87"/>
      <c r="C56" s="87"/>
      <c r="D56" s="87"/>
      <c r="E56" s="87"/>
      <c r="F56" s="87"/>
      <c r="G56" s="87"/>
      <c r="H56" s="87"/>
      <c r="I56" s="87"/>
    </row>
    <row r="57" spans="1:9" ht="15" customHeight="1" x14ac:dyDescent="0.2">
      <c r="A57" s="87"/>
      <c r="B57" s="87"/>
      <c r="C57" s="87"/>
      <c r="D57" s="87"/>
      <c r="E57" s="87"/>
      <c r="F57" s="87"/>
      <c r="G57" s="87"/>
      <c r="H57" s="87"/>
      <c r="I57" s="87"/>
    </row>
    <row r="58" spans="1:9" ht="15" customHeight="1" x14ac:dyDescent="0.2">
      <c r="A58" s="87"/>
      <c r="B58" s="87"/>
      <c r="C58" s="87"/>
      <c r="D58" s="87"/>
      <c r="E58" s="87"/>
      <c r="F58" s="87"/>
      <c r="G58" s="87"/>
      <c r="H58" s="87"/>
      <c r="I58" s="87"/>
    </row>
    <row r="59" spans="1:9" ht="15" customHeight="1" x14ac:dyDescent="0.2">
      <c r="A59" s="87"/>
      <c r="B59" s="87"/>
      <c r="C59" s="87"/>
      <c r="D59" s="87"/>
      <c r="E59" s="87"/>
      <c r="F59" s="87"/>
      <c r="G59" s="87"/>
      <c r="H59" s="87"/>
      <c r="I59" s="87"/>
    </row>
    <row r="60" spans="1:9" ht="15" customHeight="1" x14ac:dyDescent="0.2">
      <c r="A60" s="87"/>
      <c r="B60" s="87"/>
      <c r="C60" s="87"/>
      <c r="D60" s="87"/>
      <c r="E60" s="87"/>
      <c r="F60" s="87"/>
      <c r="G60" s="87"/>
      <c r="H60" s="87"/>
      <c r="I60" s="87"/>
    </row>
    <row r="61" spans="1:9" ht="15" customHeight="1" x14ac:dyDescent="0.2">
      <c r="A61" s="87"/>
      <c r="B61" s="87"/>
      <c r="C61" s="87"/>
      <c r="D61" s="87"/>
      <c r="E61" s="87"/>
      <c r="F61" s="87"/>
      <c r="G61" s="87"/>
      <c r="H61" s="87"/>
      <c r="I61" s="87"/>
    </row>
    <row r="62" spans="1:9" ht="15" customHeight="1" x14ac:dyDescent="0.2">
      <c r="A62" s="87"/>
      <c r="B62" s="87"/>
      <c r="C62" s="87"/>
      <c r="D62" s="87"/>
      <c r="E62" s="87"/>
      <c r="F62" s="87"/>
      <c r="G62" s="87"/>
      <c r="H62" s="87"/>
      <c r="I62" s="87"/>
    </row>
    <row r="63" spans="1:9" ht="15" customHeight="1" x14ac:dyDescent="0.2">
      <c r="A63" s="87"/>
      <c r="B63" s="87"/>
      <c r="C63" s="87"/>
      <c r="D63" s="87"/>
      <c r="E63" s="87"/>
      <c r="F63" s="87"/>
      <c r="G63" s="87"/>
      <c r="H63" s="87"/>
      <c r="I63" s="87"/>
    </row>
    <row r="64" spans="1:9" ht="15" customHeight="1" x14ac:dyDescent="0.2">
      <c r="A64" s="87"/>
      <c r="B64" s="87"/>
      <c r="C64" s="87"/>
      <c r="D64" s="87"/>
      <c r="E64" s="87"/>
      <c r="F64" s="87"/>
      <c r="G64" s="87"/>
      <c r="H64" s="87"/>
      <c r="I64" s="87"/>
    </row>
    <row r="65" spans="1:9" ht="15" customHeight="1" x14ac:dyDescent="0.2">
      <c r="A65" s="87"/>
      <c r="B65" s="87"/>
      <c r="C65" s="87"/>
      <c r="D65" s="87"/>
      <c r="E65" s="87"/>
      <c r="F65" s="87"/>
      <c r="G65" s="87"/>
      <c r="H65" s="87"/>
      <c r="I65" s="87"/>
    </row>
    <row r="66" spans="1:9" ht="15" customHeight="1" x14ac:dyDescent="0.2">
      <c r="A66" s="87"/>
      <c r="B66" s="87"/>
      <c r="C66" s="87"/>
      <c r="D66" s="87"/>
      <c r="E66" s="87"/>
      <c r="F66" s="87"/>
      <c r="G66" s="87"/>
      <c r="H66" s="87"/>
      <c r="I66" s="87"/>
    </row>
    <row r="67" spans="1:9" ht="15" customHeight="1" x14ac:dyDescent="0.2">
      <c r="A67" s="87"/>
      <c r="B67" s="87"/>
      <c r="C67" s="87"/>
      <c r="D67" s="87"/>
      <c r="E67" s="87"/>
      <c r="F67" s="87"/>
      <c r="G67" s="87"/>
      <c r="H67" s="87"/>
      <c r="I67" s="87"/>
    </row>
    <row r="68" spans="1:9" ht="15" customHeight="1" x14ac:dyDescent="0.2">
      <c r="A68" s="87"/>
      <c r="B68" s="87"/>
      <c r="C68" s="87"/>
      <c r="D68" s="87"/>
      <c r="E68" s="87"/>
      <c r="F68" s="87"/>
      <c r="G68" s="87"/>
      <c r="H68" s="87"/>
      <c r="I68" s="87"/>
    </row>
    <row r="69" spans="1:9" ht="15" customHeight="1" x14ac:dyDescent="0.2">
      <c r="A69" s="87"/>
      <c r="B69" s="87"/>
      <c r="C69" s="87"/>
      <c r="D69" s="87"/>
      <c r="E69" s="87"/>
      <c r="F69" s="87"/>
      <c r="G69" s="87"/>
      <c r="H69" s="87"/>
      <c r="I69" s="87"/>
    </row>
    <row r="70" spans="1:9" ht="15" customHeight="1" x14ac:dyDescent="0.2">
      <c r="A70" s="87"/>
      <c r="B70" s="87"/>
      <c r="C70" s="87"/>
      <c r="D70" s="87"/>
      <c r="E70" s="87"/>
      <c r="F70" s="87"/>
      <c r="G70" s="87"/>
      <c r="H70" s="87"/>
      <c r="I70" s="87"/>
    </row>
    <row r="71" spans="1:9" ht="15" customHeight="1" x14ac:dyDescent="0.2">
      <c r="A71" s="87"/>
      <c r="B71" s="87"/>
      <c r="C71" s="87"/>
      <c r="D71" s="87"/>
      <c r="E71" s="87"/>
      <c r="F71" s="87"/>
      <c r="G71" s="87"/>
      <c r="H71" s="87"/>
      <c r="I71" s="87"/>
    </row>
    <row r="72" spans="1:9" ht="15" customHeight="1" x14ac:dyDescent="0.2">
      <c r="A72" s="87"/>
      <c r="B72" s="87"/>
      <c r="C72" s="87"/>
      <c r="D72" s="87"/>
      <c r="E72" s="87"/>
      <c r="F72" s="87"/>
      <c r="G72" s="87"/>
      <c r="H72" s="87"/>
      <c r="I72" s="87"/>
    </row>
    <row r="73" spans="1:9" ht="15" customHeight="1" x14ac:dyDescent="0.2">
      <c r="A73" s="87"/>
      <c r="B73" s="87"/>
      <c r="C73" s="87"/>
      <c r="D73" s="87"/>
      <c r="E73" s="87"/>
      <c r="F73" s="87"/>
      <c r="G73" s="87"/>
      <c r="H73" s="87"/>
      <c r="I73" s="87"/>
    </row>
    <row r="74" spans="1:9" ht="15" customHeight="1" x14ac:dyDescent="0.2">
      <c r="A74" s="87"/>
      <c r="B74" s="87"/>
      <c r="C74" s="87"/>
      <c r="D74" s="87"/>
      <c r="E74" s="87"/>
      <c r="F74" s="87"/>
      <c r="G74" s="87"/>
      <c r="H74" s="87"/>
      <c r="I74" s="87"/>
    </row>
    <row r="75" spans="1:9" ht="15" customHeight="1" x14ac:dyDescent="0.2">
      <c r="A75" s="87"/>
      <c r="B75" s="87"/>
      <c r="C75" s="87"/>
      <c r="D75" s="87"/>
      <c r="E75" s="87"/>
      <c r="F75" s="87"/>
      <c r="G75" s="87"/>
      <c r="H75" s="87"/>
      <c r="I75" s="87"/>
    </row>
    <row r="76" spans="1:9" ht="15" customHeight="1" x14ac:dyDescent="0.2">
      <c r="A76" s="87"/>
      <c r="B76" s="87"/>
      <c r="C76" s="87"/>
      <c r="D76" s="87"/>
      <c r="E76" s="87"/>
      <c r="F76" s="87"/>
      <c r="G76" s="87"/>
      <c r="H76" s="87"/>
      <c r="I76" s="87"/>
    </row>
    <row r="77" spans="1:9" ht="15" customHeight="1" x14ac:dyDescent="0.2">
      <c r="A77" s="87"/>
      <c r="B77" s="87"/>
      <c r="C77" s="87"/>
      <c r="D77" s="87"/>
      <c r="E77" s="87"/>
      <c r="F77" s="87"/>
      <c r="G77" s="87"/>
      <c r="H77" s="87"/>
      <c r="I77" s="87"/>
    </row>
    <row r="78" spans="1:9" ht="15" customHeight="1" x14ac:dyDescent="0.2">
      <c r="A78" s="87"/>
      <c r="B78" s="87"/>
      <c r="C78" s="87"/>
      <c r="D78" s="87"/>
      <c r="E78" s="87"/>
      <c r="F78" s="87"/>
      <c r="G78" s="87"/>
      <c r="H78" s="87"/>
      <c r="I78" s="87"/>
    </row>
    <row r="79" spans="1:9" ht="15" customHeight="1" x14ac:dyDescent="0.2">
      <c r="A79" s="87"/>
      <c r="B79" s="87"/>
      <c r="C79" s="87"/>
      <c r="D79" s="87"/>
      <c r="E79" s="87"/>
      <c r="F79" s="87"/>
      <c r="G79" s="87"/>
      <c r="H79" s="87"/>
      <c r="I79" s="87"/>
    </row>
    <row r="80" spans="1:9" ht="15" customHeight="1" x14ac:dyDescent="0.2">
      <c r="A80" s="87"/>
      <c r="B80" s="87"/>
      <c r="C80" s="87"/>
      <c r="D80" s="87"/>
      <c r="E80" s="87"/>
      <c r="F80" s="87"/>
      <c r="G80" s="87"/>
      <c r="H80" s="87"/>
      <c r="I80" s="87"/>
    </row>
    <row r="81" spans="1:9" ht="15" customHeight="1" x14ac:dyDescent="0.2">
      <c r="A81" s="87"/>
      <c r="B81" s="87"/>
      <c r="C81" s="87"/>
      <c r="D81" s="87"/>
      <c r="E81" s="87"/>
      <c r="F81" s="87"/>
      <c r="G81" s="87"/>
      <c r="H81" s="87"/>
      <c r="I81" s="87"/>
    </row>
    <row r="82" spans="1:9" ht="15" customHeight="1" x14ac:dyDescent="0.2">
      <c r="A82" s="87"/>
      <c r="B82" s="87"/>
      <c r="C82" s="87"/>
      <c r="D82" s="87"/>
      <c r="E82" s="87"/>
      <c r="F82" s="87"/>
      <c r="G82" s="87"/>
      <c r="H82" s="87"/>
      <c r="I82" s="87"/>
    </row>
    <row r="83" spans="1:9" ht="15" customHeight="1" x14ac:dyDescent="0.2">
      <c r="A83" s="87"/>
      <c r="B83" s="87"/>
      <c r="C83" s="87"/>
      <c r="D83" s="87"/>
      <c r="E83" s="87"/>
      <c r="F83" s="87"/>
      <c r="G83" s="87"/>
      <c r="H83" s="87"/>
      <c r="I83" s="87"/>
    </row>
    <row r="84" spans="1:9" ht="15" customHeight="1" x14ac:dyDescent="0.2">
      <c r="A84" s="87"/>
      <c r="B84" s="87"/>
      <c r="C84" s="87"/>
      <c r="D84" s="87"/>
      <c r="E84" s="87"/>
      <c r="F84" s="87"/>
      <c r="G84" s="87"/>
      <c r="H84" s="87"/>
      <c r="I84" s="87"/>
    </row>
    <row r="85" spans="1:9" ht="15" customHeight="1" x14ac:dyDescent="0.2">
      <c r="A85" s="87"/>
      <c r="B85" s="87"/>
      <c r="C85" s="87"/>
      <c r="D85" s="87"/>
      <c r="E85" s="87"/>
      <c r="F85" s="87"/>
      <c r="G85" s="87"/>
      <c r="H85" s="87"/>
      <c r="I85" s="87"/>
    </row>
    <row r="86" spans="1:9" ht="15" customHeight="1" x14ac:dyDescent="0.2">
      <c r="A86" s="87"/>
      <c r="B86" s="87"/>
      <c r="C86" s="87"/>
      <c r="D86" s="87"/>
      <c r="E86" s="87"/>
      <c r="F86" s="87"/>
      <c r="G86" s="87"/>
      <c r="H86" s="87"/>
      <c r="I86" s="87"/>
    </row>
    <row r="87" spans="1:9" ht="15" customHeight="1" x14ac:dyDescent="0.2">
      <c r="A87" s="87"/>
      <c r="B87" s="87"/>
      <c r="C87" s="87"/>
      <c r="D87" s="87"/>
      <c r="E87" s="87"/>
      <c r="F87" s="87"/>
      <c r="G87" s="87"/>
      <c r="H87" s="87"/>
      <c r="I87" s="87"/>
    </row>
    <row r="88" spans="1:9" ht="15" customHeight="1" x14ac:dyDescent="0.2">
      <c r="A88" s="87"/>
      <c r="B88" s="87"/>
      <c r="C88" s="87"/>
      <c r="D88" s="87"/>
      <c r="E88" s="87"/>
      <c r="F88" s="87"/>
      <c r="G88" s="87"/>
      <c r="H88" s="87"/>
      <c r="I88" s="87"/>
    </row>
    <row r="89" spans="1:9" ht="15" customHeight="1" x14ac:dyDescent="0.2">
      <c r="A89" s="87"/>
      <c r="B89" s="87"/>
      <c r="C89" s="87"/>
      <c r="D89" s="87"/>
      <c r="E89" s="87"/>
      <c r="F89" s="87"/>
      <c r="G89" s="87"/>
      <c r="H89" s="87"/>
      <c r="I89" s="87"/>
    </row>
    <row r="90" spans="1:9" ht="15" customHeight="1" x14ac:dyDescent="0.2">
      <c r="A90" s="87"/>
      <c r="B90" s="87"/>
      <c r="C90" s="87"/>
      <c r="D90" s="87"/>
      <c r="E90" s="87"/>
      <c r="F90" s="87"/>
      <c r="G90" s="87"/>
      <c r="H90" s="87"/>
      <c r="I90" s="87"/>
    </row>
    <row r="91" spans="1:9" ht="15" customHeight="1" x14ac:dyDescent="0.2">
      <c r="A91" s="87"/>
      <c r="B91" s="87"/>
      <c r="C91" s="87"/>
      <c r="D91" s="87"/>
      <c r="E91" s="87"/>
      <c r="F91" s="87"/>
      <c r="G91" s="87"/>
      <c r="H91" s="87"/>
      <c r="I91" s="87"/>
    </row>
    <row r="92" spans="1:9" ht="15" customHeight="1" x14ac:dyDescent="0.2">
      <c r="A92" s="87"/>
      <c r="B92" s="87"/>
      <c r="C92" s="87"/>
      <c r="D92" s="87"/>
      <c r="E92" s="87"/>
      <c r="F92" s="87"/>
      <c r="G92" s="87"/>
      <c r="H92" s="87"/>
      <c r="I92" s="87"/>
    </row>
    <row r="93" spans="1:9" ht="15" customHeight="1" x14ac:dyDescent="0.2">
      <c r="A93" s="87"/>
      <c r="B93" s="87"/>
      <c r="C93" s="87"/>
      <c r="D93" s="87"/>
      <c r="E93" s="87"/>
      <c r="F93" s="87"/>
      <c r="G93" s="87"/>
      <c r="H93" s="87"/>
      <c r="I93" s="87"/>
    </row>
    <row r="94" spans="1:9" ht="15" customHeight="1" x14ac:dyDescent="0.2">
      <c r="A94" s="87"/>
      <c r="B94" s="87"/>
      <c r="C94" s="87"/>
      <c r="D94" s="87"/>
      <c r="E94" s="87"/>
      <c r="F94" s="87"/>
      <c r="G94" s="87"/>
      <c r="H94" s="87"/>
      <c r="I94" s="87"/>
    </row>
    <row r="95" spans="1:9" ht="15" customHeight="1" x14ac:dyDescent="0.2">
      <c r="A95" s="87"/>
      <c r="B95" s="87"/>
      <c r="C95" s="87"/>
      <c r="D95" s="87"/>
      <c r="E95" s="87"/>
      <c r="F95" s="87"/>
      <c r="G95" s="87"/>
      <c r="H95" s="87"/>
      <c r="I95" s="87"/>
    </row>
    <row r="96" spans="1:9" ht="15" customHeight="1" x14ac:dyDescent="0.2">
      <c r="A96" s="87"/>
      <c r="B96" s="87"/>
      <c r="C96" s="87"/>
      <c r="D96" s="87"/>
      <c r="E96" s="87"/>
      <c r="F96" s="87"/>
      <c r="G96" s="87"/>
      <c r="H96" s="87"/>
      <c r="I96" s="87"/>
    </row>
    <row r="97" spans="1:9" ht="15" customHeight="1" x14ac:dyDescent="0.2">
      <c r="A97" s="87"/>
      <c r="B97" s="87"/>
      <c r="C97" s="87"/>
      <c r="D97" s="87"/>
      <c r="E97" s="87"/>
      <c r="F97" s="87"/>
      <c r="G97" s="87"/>
      <c r="H97" s="87"/>
      <c r="I97" s="87"/>
    </row>
    <row r="98" spans="1:9" ht="15" customHeight="1" x14ac:dyDescent="0.2">
      <c r="A98" s="87"/>
      <c r="B98" s="87"/>
      <c r="C98" s="87"/>
      <c r="D98" s="87"/>
      <c r="E98" s="87"/>
      <c r="F98" s="87"/>
      <c r="G98" s="87"/>
      <c r="H98" s="87"/>
      <c r="I98" s="87"/>
    </row>
    <row r="99" spans="1:9" ht="15" customHeight="1" x14ac:dyDescent="0.2">
      <c r="A99" s="87"/>
      <c r="B99" s="87"/>
      <c r="C99" s="87"/>
      <c r="D99" s="87"/>
      <c r="E99" s="87"/>
      <c r="F99" s="87"/>
      <c r="G99" s="87"/>
      <c r="H99" s="87"/>
      <c r="I99" s="87"/>
    </row>
    <row r="100" spans="1:9" ht="15" customHeight="1" x14ac:dyDescent="0.2">
      <c r="A100" s="87"/>
      <c r="B100" s="87"/>
      <c r="C100" s="87"/>
      <c r="D100" s="87"/>
      <c r="E100" s="87"/>
      <c r="F100" s="87"/>
      <c r="G100" s="87"/>
      <c r="H100" s="87"/>
      <c r="I100" s="87"/>
    </row>
    <row r="101" spans="1:9" ht="15" customHeight="1" x14ac:dyDescent="0.2">
      <c r="A101" s="87"/>
      <c r="B101" s="87"/>
      <c r="C101" s="87"/>
      <c r="D101" s="87"/>
      <c r="E101" s="87"/>
      <c r="F101" s="87"/>
      <c r="G101" s="87"/>
      <c r="H101" s="87"/>
      <c r="I101" s="87"/>
    </row>
    <row r="102" spans="1:9" ht="15" customHeight="1" x14ac:dyDescent="0.2">
      <c r="A102" s="87"/>
      <c r="B102" s="87"/>
      <c r="C102" s="87"/>
      <c r="D102" s="87"/>
      <c r="E102" s="87"/>
      <c r="F102" s="87"/>
      <c r="G102" s="87"/>
      <c r="H102" s="87"/>
      <c r="I102" s="87"/>
    </row>
    <row r="103" spans="1:9" ht="15" customHeight="1" x14ac:dyDescent="0.2">
      <c r="A103" s="87"/>
      <c r="B103" s="87"/>
      <c r="C103" s="87"/>
      <c r="D103" s="87"/>
      <c r="E103" s="87"/>
      <c r="F103" s="87"/>
      <c r="G103" s="87"/>
      <c r="H103" s="87"/>
      <c r="I103" s="87"/>
    </row>
    <row r="104" spans="1:9" ht="15" customHeight="1" x14ac:dyDescent="0.2">
      <c r="A104" s="87"/>
      <c r="B104" s="87"/>
      <c r="C104" s="87"/>
      <c r="D104" s="87"/>
      <c r="E104" s="87"/>
      <c r="F104" s="87"/>
      <c r="G104" s="87"/>
      <c r="H104" s="87"/>
      <c r="I104" s="87"/>
    </row>
    <row r="105" spans="1:9" ht="15" customHeight="1" x14ac:dyDescent="0.2">
      <c r="A105" s="87"/>
      <c r="B105" s="87"/>
      <c r="C105" s="87"/>
      <c r="D105" s="87"/>
      <c r="E105" s="87"/>
      <c r="F105" s="87"/>
      <c r="G105" s="87"/>
      <c r="H105" s="87"/>
      <c r="I105" s="87"/>
    </row>
    <row r="106" spans="1:9" ht="15" customHeight="1" x14ac:dyDescent="0.2">
      <c r="A106" s="87"/>
      <c r="B106" s="87"/>
      <c r="C106" s="87"/>
      <c r="D106" s="87"/>
      <c r="E106" s="87"/>
      <c r="F106" s="87"/>
      <c r="G106" s="87"/>
      <c r="H106" s="87"/>
      <c r="I106" s="87"/>
    </row>
    <row r="107" spans="1:9" ht="15" customHeight="1" x14ac:dyDescent="0.2">
      <c r="A107" s="87"/>
      <c r="B107" s="87"/>
      <c r="C107" s="87"/>
      <c r="D107" s="87"/>
      <c r="E107" s="87"/>
      <c r="F107" s="87"/>
      <c r="G107" s="87"/>
      <c r="H107" s="87"/>
      <c r="I107" s="87"/>
    </row>
    <row r="108" spans="1:9" ht="15" customHeight="1" x14ac:dyDescent="0.2">
      <c r="A108" s="87"/>
      <c r="B108" s="87"/>
      <c r="C108" s="87"/>
      <c r="D108" s="87"/>
      <c r="E108" s="87"/>
      <c r="F108" s="87"/>
      <c r="G108" s="87"/>
      <c r="H108" s="87"/>
      <c r="I108" s="87"/>
    </row>
    <row r="109" spans="1:9" ht="15" customHeight="1" x14ac:dyDescent="0.2">
      <c r="A109" s="87"/>
      <c r="B109" s="87"/>
      <c r="C109" s="87"/>
      <c r="D109" s="87"/>
      <c r="E109" s="87"/>
      <c r="F109" s="87"/>
      <c r="G109" s="87"/>
      <c r="H109" s="87"/>
      <c r="I109" s="87"/>
    </row>
    <row r="110" spans="1:9" ht="15" customHeight="1" x14ac:dyDescent="0.2">
      <c r="A110" s="87"/>
      <c r="B110" s="87"/>
      <c r="C110" s="87"/>
      <c r="D110" s="87"/>
      <c r="E110" s="87"/>
      <c r="F110" s="87"/>
      <c r="G110" s="87"/>
      <c r="H110" s="87"/>
      <c r="I110" s="87"/>
    </row>
    <row r="111" spans="1:9" ht="15" customHeight="1" x14ac:dyDescent="0.2">
      <c r="A111" s="87"/>
      <c r="B111" s="87"/>
      <c r="C111" s="87"/>
      <c r="D111" s="87"/>
      <c r="E111" s="87"/>
      <c r="F111" s="87"/>
      <c r="G111" s="87"/>
      <c r="H111" s="87"/>
      <c r="I111" s="87"/>
    </row>
    <row r="112" spans="1:9" ht="15" customHeight="1" x14ac:dyDescent="0.2">
      <c r="A112" s="87"/>
      <c r="B112" s="87"/>
      <c r="C112" s="87"/>
      <c r="D112" s="87"/>
      <c r="E112" s="87"/>
      <c r="F112" s="87"/>
      <c r="G112" s="87"/>
      <c r="H112" s="87"/>
      <c r="I112" s="87"/>
    </row>
    <row r="113" spans="1:9" ht="15" customHeight="1" x14ac:dyDescent="0.2">
      <c r="A113" s="87"/>
      <c r="B113" s="87"/>
      <c r="C113" s="87"/>
      <c r="D113" s="87"/>
      <c r="E113" s="87"/>
      <c r="F113" s="87"/>
      <c r="G113" s="87"/>
      <c r="H113" s="87"/>
      <c r="I113" s="87"/>
    </row>
    <row r="114" spans="1:9" ht="15" customHeight="1" x14ac:dyDescent="0.2">
      <c r="A114" s="87"/>
      <c r="B114" s="87"/>
      <c r="C114" s="87"/>
      <c r="D114" s="87"/>
      <c r="E114" s="87"/>
      <c r="F114" s="87"/>
      <c r="G114" s="87"/>
      <c r="H114" s="87"/>
      <c r="I114" s="87"/>
    </row>
    <row r="115" spans="1:9" ht="15" customHeight="1" x14ac:dyDescent="0.2">
      <c r="A115" s="87"/>
      <c r="B115" s="87"/>
      <c r="C115" s="87"/>
      <c r="D115" s="87"/>
      <c r="E115" s="87"/>
      <c r="F115" s="87"/>
      <c r="G115" s="87"/>
      <c r="H115" s="87"/>
      <c r="I115" s="87"/>
    </row>
    <row r="116" spans="1:9" ht="15" customHeight="1" x14ac:dyDescent="0.2">
      <c r="A116" s="87"/>
      <c r="B116" s="87"/>
      <c r="C116" s="87"/>
      <c r="D116" s="87"/>
      <c r="E116" s="87"/>
      <c r="F116" s="87"/>
      <c r="G116" s="87"/>
      <c r="H116" s="87"/>
      <c r="I116" s="87"/>
    </row>
    <row r="117" spans="1:9" ht="15" customHeight="1" x14ac:dyDescent="0.2">
      <c r="A117" s="87"/>
      <c r="B117" s="87"/>
      <c r="C117" s="87"/>
      <c r="D117" s="87"/>
      <c r="E117" s="87"/>
      <c r="F117" s="87"/>
      <c r="G117" s="87"/>
      <c r="H117" s="87"/>
      <c r="I117" s="87"/>
    </row>
    <row r="118" spans="1:9" ht="15" customHeight="1" x14ac:dyDescent="0.2">
      <c r="A118" s="87"/>
      <c r="B118" s="87"/>
      <c r="C118" s="87"/>
      <c r="D118" s="87"/>
      <c r="E118" s="87"/>
      <c r="F118" s="87"/>
      <c r="G118" s="87"/>
      <c r="H118" s="87"/>
      <c r="I118" s="87"/>
    </row>
    <row r="119" spans="1:9" ht="15" customHeight="1" x14ac:dyDescent="0.2">
      <c r="A119" s="87"/>
      <c r="B119" s="87"/>
      <c r="C119" s="87"/>
      <c r="D119" s="87"/>
      <c r="E119" s="87"/>
      <c r="F119" s="87"/>
      <c r="G119" s="87"/>
      <c r="H119" s="87"/>
      <c r="I119" s="87"/>
    </row>
    <row r="120" spans="1:9" ht="15" customHeight="1" x14ac:dyDescent="0.2">
      <c r="A120" s="87"/>
      <c r="B120" s="87"/>
      <c r="C120" s="87"/>
      <c r="D120" s="87"/>
      <c r="E120" s="87"/>
      <c r="F120" s="87"/>
      <c r="G120" s="87"/>
      <c r="H120" s="87"/>
      <c r="I120" s="87"/>
    </row>
    <row r="121" spans="1:9" ht="15" customHeight="1" x14ac:dyDescent="0.2">
      <c r="A121" s="87"/>
      <c r="B121" s="87"/>
      <c r="C121" s="87"/>
      <c r="D121" s="87"/>
      <c r="E121" s="87"/>
      <c r="F121" s="87"/>
      <c r="G121" s="87"/>
      <c r="H121" s="87"/>
      <c r="I121" s="87"/>
    </row>
    <row r="122" spans="1:9" ht="15" customHeight="1" x14ac:dyDescent="0.2">
      <c r="A122" s="87"/>
      <c r="B122" s="87"/>
      <c r="C122" s="87"/>
      <c r="D122" s="87"/>
      <c r="E122" s="87"/>
      <c r="F122" s="87"/>
      <c r="G122" s="87"/>
      <c r="H122" s="87"/>
      <c r="I122" s="87"/>
    </row>
    <row r="123" spans="1:9" ht="15" customHeight="1" x14ac:dyDescent="0.2">
      <c r="A123" s="87"/>
      <c r="B123" s="87"/>
      <c r="C123" s="87"/>
      <c r="D123" s="87"/>
      <c r="E123" s="87"/>
      <c r="F123" s="87"/>
      <c r="G123" s="87"/>
      <c r="H123" s="87"/>
      <c r="I123" s="87"/>
    </row>
    <row r="124" spans="1:9" ht="15" customHeight="1" x14ac:dyDescent="0.2">
      <c r="A124" s="87"/>
      <c r="B124" s="87"/>
      <c r="C124" s="87"/>
      <c r="D124" s="87"/>
      <c r="E124" s="87"/>
      <c r="F124" s="87"/>
      <c r="G124" s="87"/>
      <c r="H124" s="87"/>
      <c r="I124" s="87"/>
    </row>
    <row r="125" spans="1:9" ht="15" customHeight="1" x14ac:dyDescent="0.2">
      <c r="A125" s="87"/>
      <c r="B125" s="87"/>
      <c r="C125" s="87"/>
      <c r="D125" s="87"/>
      <c r="E125" s="87"/>
      <c r="F125" s="87"/>
      <c r="G125" s="87"/>
      <c r="H125" s="87"/>
      <c r="I125" s="87"/>
    </row>
    <row r="126" spans="1:9" ht="15" customHeight="1" x14ac:dyDescent="0.2">
      <c r="A126" s="87"/>
      <c r="B126" s="87"/>
      <c r="C126" s="87"/>
      <c r="D126" s="87"/>
      <c r="E126" s="87"/>
      <c r="F126" s="87"/>
      <c r="G126" s="87"/>
      <c r="H126" s="87"/>
      <c r="I126" s="87"/>
    </row>
    <row r="127" spans="1:9" ht="15" customHeight="1" x14ac:dyDescent="0.2">
      <c r="A127" s="87"/>
      <c r="B127" s="87"/>
      <c r="C127" s="87"/>
      <c r="D127" s="87"/>
      <c r="E127" s="87"/>
      <c r="F127" s="87"/>
      <c r="G127" s="87"/>
      <c r="H127" s="87"/>
      <c r="I127" s="87"/>
    </row>
    <row r="128" spans="1:9" ht="15" customHeight="1" x14ac:dyDescent="0.2">
      <c r="A128" s="87"/>
      <c r="B128" s="87"/>
      <c r="C128" s="87"/>
      <c r="D128" s="87"/>
      <c r="E128" s="87"/>
      <c r="F128" s="87"/>
      <c r="G128" s="87"/>
      <c r="H128" s="87"/>
      <c r="I128" s="87"/>
    </row>
    <row r="129" spans="1:9" ht="15" customHeight="1" x14ac:dyDescent="0.2">
      <c r="A129" s="87"/>
      <c r="B129" s="87"/>
      <c r="C129" s="87"/>
      <c r="D129" s="87"/>
      <c r="E129" s="87"/>
      <c r="F129" s="87"/>
      <c r="G129" s="87"/>
      <c r="H129" s="87"/>
      <c r="I129" s="87"/>
    </row>
    <row r="130" spans="1:9" ht="15" customHeight="1" x14ac:dyDescent="0.2">
      <c r="A130" s="87"/>
      <c r="B130" s="87"/>
      <c r="C130" s="87"/>
      <c r="D130" s="87"/>
      <c r="E130" s="87"/>
      <c r="F130" s="87"/>
      <c r="G130" s="87"/>
      <c r="H130" s="87"/>
      <c r="I130" s="87"/>
    </row>
    <row r="131" spans="1:9" ht="15" customHeight="1" x14ac:dyDescent="0.2">
      <c r="A131" s="87"/>
      <c r="B131" s="87"/>
      <c r="C131" s="87"/>
      <c r="D131" s="87"/>
      <c r="E131" s="87"/>
      <c r="F131" s="87"/>
      <c r="G131" s="87"/>
      <c r="H131" s="87"/>
      <c r="I131" s="87"/>
    </row>
    <row r="132" spans="1:9" ht="15" customHeight="1" x14ac:dyDescent="0.2">
      <c r="A132" s="87"/>
      <c r="B132" s="87"/>
      <c r="C132" s="87"/>
      <c r="D132" s="87"/>
      <c r="E132" s="87"/>
      <c r="F132" s="87"/>
      <c r="G132" s="87"/>
      <c r="H132" s="87"/>
      <c r="I132" s="87"/>
    </row>
    <row r="133" spans="1:9" ht="15" customHeight="1" x14ac:dyDescent="0.2">
      <c r="A133" s="87"/>
      <c r="B133" s="87"/>
      <c r="C133" s="87"/>
      <c r="D133" s="87"/>
      <c r="E133" s="87"/>
      <c r="F133" s="87"/>
      <c r="G133" s="87"/>
      <c r="H133" s="87"/>
      <c r="I133" s="87"/>
    </row>
    <row r="134" spans="1:9" ht="15" customHeight="1" x14ac:dyDescent="0.2">
      <c r="A134" s="87"/>
      <c r="B134" s="87"/>
      <c r="C134" s="87"/>
      <c r="D134" s="87"/>
      <c r="E134" s="87"/>
      <c r="F134" s="87"/>
      <c r="G134" s="87"/>
      <c r="H134" s="87"/>
      <c r="I134" s="87"/>
    </row>
    <row r="135" spans="1:9" ht="15" customHeight="1" x14ac:dyDescent="0.2">
      <c r="A135" s="87"/>
      <c r="B135" s="87"/>
      <c r="C135" s="87"/>
      <c r="D135" s="87"/>
      <c r="E135" s="87"/>
      <c r="F135" s="87"/>
      <c r="G135" s="87"/>
      <c r="H135" s="87"/>
      <c r="I135" s="87"/>
    </row>
    <row r="136" spans="1:9" ht="15" customHeight="1" x14ac:dyDescent="0.2">
      <c r="A136" s="87"/>
      <c r="B136" s="87"/>
      <c r="C136" s="87"/>
      <c r="D136" s="87"/>
      <c r="E136" s="87"/>
      <c r="F136" s="87"/>
      <c r="G136" s="87"/>
      <c r="H136" s="87"/>
      <c r="I136" s="87"/>
    </row>
    <row r="137" spans="1:9" ht="15" customHeight="1" x14ac:dyDescent="0.2">
      <c r="A137" s="87"/>
      <c r="B137" s="87"/>
      <c r="C137" s="87"/>
      <c r="D137" s="87"/>
      <c r="E137" s="87"/>
      <c r="F137" s="87"/>
      <c r="G137" s="87"/>
      <c r="H137" s="87"/>
      <c r="I137" s="87"/>
    </row>
    <row r="138" spans="1:9" ht="15" customHeight="1" x14ac:dyDescent="0.2">
      <c r="A138" s="87"/>
      <c r="B138" s="87"/>
      <c r="C138" s="87"/>
      <c r="D138" s="87"/>
      <c r="E138" s="87"/>
      <c r="F138" s="87"/>
      <c r="G138" s="87"/>
      <c r="H138" s="87"/>
      <c r="I138" s="87"/>
    </row>
    <row r="139" spans="1:9" ht="15" customHeight="1" x14ac:dyDescent="0.2">
      <c r="A139" s="87"/>
      <c r="B139" s="87"/>
      <c r="C139" s="87"/>
      <c r="D139" s="87"/>
      <c r="E139" s="87"/>
      <c r="F139" s="87"/>
      <c r="G139" s="87"/>
      <c r="H139" s="87"/>
      <c r="I139" s="87"/>
    </row>
    <row r="140" spans="1:9" ht="15" customHeight="1" x14ac:dyDescent="0.2">
      <c r="A140" s="87"/>
      <c r="B140" s="87"/>
      <c r="C140" s="87"/>
      <c r="D140" s="87"/>
      <c r="E140" s="87"/>
      <c r="F140" s="87"/>
      <c r="G140" s="87"/>
      <c r="H140" s="87"/>
      <c r="I140" s="87"/>
    </row>
    <row r="141" spans="1:9" ht="15" customHeight="1" x14ac:dyDescent="0.2">
      <c r="A141" s="87"/>
      <c r="B141" s="87"/>
      <c r="C141" s="87"/>
      <c r="D141" s="87"/>
      <c r="E141" s="87"/>
      <c r="F141" s="87"/>
      <c r="G141" s="87"/>
      <c r="H141" s="87"/>
      <c r="I141" s="87"/>
    </row>
    <row r="142" spans="1:9" ht="15" customHeight="1" x14ac:dyDescent="0.2">
      <c r="A142" s="87"/>
      <c r="B142" s="87"/>
      <c r="C142" s="87"/>
      <c r="D142" s="87"/>
      <c r="E142" s="87"/>
      <c r="F142" s="87"/>
      <c r="G142" s="87"/>
      <c r="H142" s="87"/>
      <c r="I142" s="87"/>
    </row>
    <row r="143" spans="1:9" ht="15" customHeight="1" x14ac:dyDescent="0.2">
      <c r="A143" s="87"/>
      <c r="B143" s="87"/>
      <c r="C143" s="87"/>
      <c r="D143" s="87"/>
      <c r="E143" s="87"/>
      <c r="F143" s="87"/>
      <c r="G143" s="87"/>
      <c r="H143" s="87"/>
      <c r="I143" s="87"/>
    </row>
    <row r="144" spans="1:9" ht="15" customHeight="1" x14ac:dyDescent="0.2">
      <c r="A144" s="87"/>
      <c r="B144" s="87"/>
      <c r="C144" s="87"/>
      <c r="D144" s="87"/>
      <c r="E144" s="87"/>
      <c r="F144" s="87"/>
      <c r="G144" s="87"/>
      <c r="H144" s="87"/>
      <c r="I144" s="87"/>
    </row>
    <row r="145" spans="1:9" ht="15" customHeight="1" x14ac:dyDescent="0.2">
      <c r="A145" s="87"/>
      <c r="B145" s="87"/>
      <c r="C145" s="87"/>
      <c r="D145" s="87"/>
      <c r="E145" s="87"/>
      <c r="F145" s="87"/>
      <c r="G145" s="87"/>
      <c r="H145" s="87"/>
      <c r="I145" s="87"/>
    </row>
    <row r="146" spans="1:9" ht="15" customHeight="1" x14ac:dyDescent="0.2">
      <c r="A146" s="87"/>
      <c r="B146" s="87"/>
      <c r="C146" s="87"/>
      <c r="D146" s="87"/>
      <c r="E146" s="87"/>
      <c r="F146" s="87"/>
      <c r="G146" s="87"/>
      <c r="H146" s="87"/>
      <c r="I146" s="87"/>
    </row>
    <row r="147" spans="1:9" ht="15" customHeight="1" x14ac:dyDescent="0.2">
      <c r="A147" s="87"/>
      <c r="B147" s="87"/>
      <c r="C147" s="87"/>
      <c r="D147" s="87"/>
      <c r="E147" s="87"/>
      <c r="F147" s="87"/>
      <c r="G147" s="87"/>
      <c r="H147" s="87"/>
      <c r="I147" s="87"/>
    </row>
    <row r="148" spans="1:9" ht="15" customHeight="1" x14ac:dyDescent="0.2">
      <c r="A148" s="87"/>
      <c r="B148" s="87"/>
      <c r="C148" s="87"/>
      <c r="D148" s="87"/>
      <c r="E148" s="87"/>
      <c r="F148" s="87"/>
      <c r="G148" s="87"/>
      <c r="H148" s="87"/>
      <c r="I148" s="87"/>
    </row>
    <row r="149" spans="1:9" ht="15" customHeight="1" x14ac:dyDescent="0.2">
      <c r="A149" s="87"/>
      <c r="B149" s="87"/>
      <c r="C149" s="87"/>
      <c r="D149" s="87"/>
      <c r="E149" s="87"/>
      <c r="F149" s="87"/>
      <c r="G149" s="87"/>
      <c r="H149" s="87"/>
      <c r="I149" s="87"/>
    </row>
    <row r="150" spans="1:9" ht="15" customHeight="1" x14ac:dyDescent="0.2">
      <c r="A150" s="87"/>
      <c r="B150" s="87"/>
      <c r="C150" s="87"/>
      <c r="D150" s="87"/>
      <c r="E150" s="87"/>
      <c r="F150" s="87"/>
      <c r="G150" s="87"/>
      <c r="H150" s="87"/>
      <c r="I150" s="87"/>
    </row>
    <row r="151" spans="1:9" ht="15" customHeight="1" x14ac:dyDescent="0.2">
      <c r="A151" s="87"/>
      <c r="B151" s="87"/>
      <c r="C151" s="87"/>
      <c r="D151" s="87"/>
      <c r="E151" s="87"/>
      <c r="F151" s="87"/>
      <c r="G151" s="87"/>
      <c r="H151" s="87"/>
      <c r="I151" s="87"/>
    </row>
    <row r="152" spans="1:9" ht="15" customHeight="1" x14ac:dyDescent="0.2">
      <c r="A152" s="87"/>
      <c r="B152" s="87"/>
      <c r="C152" s="87"/>
      <c r="D152" s="87"/>
      <c r="E152" s="87"/>
      <c r="F152" s="87"/>
      <c r="G152" s="87"/>
      <c r="H152" s="87"/>
      <c r="I152" s="87"/>
    </row>
    <row r="153" spans="1:9" ht="15" customHeight="1" x14ac:dyDescent="0.2">
      <c r="A153" s="87"/>
      <c r="B153" s="87"/>
      <c r="C153" s="87"/>
      <c r="D153" s="87"/>
      <c r="E153" s="87"/>
      <c r="F153" s="87"/>
      <c r="G153" s="87"/>
      <c r="H153" s="87"/>
      <c r="I153" s="87"/>
    </row>
    <row r="154" spans="1:9" ht="15" customHeight="1" x14ac:dyDescent="0.2">
      <c r="A154" s="87"/>
      <c r="B154" s="87"/>
      <c r="C154" s="87"/>
      <c r="D154" s="87"/>
      <c r="E154" s="87"/>
      <c r="F154" s="87"/>
      <c r="G154" s="87"/>
      <c r="H154" s="87"/>
      <c r="I154" s="87"/>
    </row>
    <row r="155" spans="1:9" ht="15" customHeight="1" x14ac:dyDescent="0.2">
      <c r="A155" s="87"/>
      <c r="B155" s="87"/>
      <c r="C155" s="87"/>
      <c r="D155" s="87"/>
      <c r="E155" s="87"/>
      <c r="F155" s="87"/>
      <c r="G155" s="87"/>
      <c r="H155" s="87"/>
      <c r="I155" s="87"/>
    </row>
    <row r="156" spans="1:9" ht="15" customHeight="1" x14ac:dyDescent="0.2">
      <c r="A156" s="87"/>
      <c r="B156" s="87"/>
      <c r="C156" s="87"/>
      <c r="D156" s="87"/>
      <c r="E156" s="87"/>
      <c r="F156" s="87"/>
      <c r="G156" s="87"/>
      <c r="H156" s="87"/>
      <c r="I156" s="87"/>
    </row>
    <row r="157" spans="1:9" ht="15" customHeight="1" x14ac:dyDescent="0.2">
      <c r="A157" s="87"/>
      <c r="B157" s="87"/>
      <c r="C157" s="87"/>
      <c r="D157" s="87"/>
      <c r="E157" s="87"/>
      <c r="F157" s="87"/>
      <c r="G157" s="87"/>
      <c r="H157" s="87"/>
      <c r="I157" s="87"/>
    </row>
    <row r="158" spans="1:9" ht="15" customHeight="1" x14ac:dyDescent="0.2">
      <c r="A158" s="87"/>
      <c r="B158" s="87"/>
      <c r="C158" s="87"/>
      <c r="D158" s="87"/>
      <c r="E158" s="87"/>
      <c r="F158" s="87"/>
      <c r="G158" s="87"/>
      <c r="H158" s="87"/>
      <c r="I158" s="87"/>
    </row>
    <row r="159" spans="1:9" ht="15" customHeight="1" x14ac:dyDescent="0.2">
      <c r="A159" s="87"/>
      <c r="B159" s="87"/>
      <c r="C159" s="87"/>
      <c r="D159" s="87"/>
      <c r="E159" s="87"/>
      <c r="F159" s="87"/>
      <c r="G159" s="87"/>
      <c r="H159" s="87"/>
      <c r="I159" s="87"/>
    </row>
    <row r="160" spans="1:9" ht="15" customHeight="1" x14ac:dyDescent="0.2">
      <c r="A160" s="87"/>
      <c r="B160" s="87"/>
      <c r="C160" s="87"/>
      <c r="D160" s="87"/>
      <c r="E160" s="87"/>
      <c r="F160" s="87"/>
      <c r="G160" s="87"/>
      <c r="H160" s="87"/>
      <c r="I160" s="87"/>
    </row>
    <row r="161" spans="1:9" ht="15" customHeight="1" x14ac:dyDescent="0.2">
      <c r="A161" s="87"/>
      <c r="B161" s="87"/>
      <c r="C161" s="87"/>
      <c r="D161" s="87"/>
      <c r="E161" s="87"/>
      <c r="F161" s="87"/>
      <c r="G161" s="87"/>
      <c r="H161" s="87"/>
      <c r="I161" s="87"/>
    </row>
    <row r="162" spans="1:9" ht="15" customHeight="1" x14ac:dyDescent="0.2">
      <c r="A162" s="87"/>
      <c r="B162" s="87"/>
      <c r="C162" s="87"/>
      <c r="D162" s="87"/>
      <c r="E162" s="87"/>
      <c r="F162" s="87"/>
      <c r="G162" s="87"/>
      <c r="H162" s="87"/>
      <c r="I162" s="87"/>
    </row>
    <row r="163" spans="1:9" ht="15" customHeight="1" x14ac:dyDescent="0.2">
      <c r="A163" s="87"/>
      <c r="B163" s="87"/>
      <c r="C163" s="87"/>
      <c r="D163" s="87"/>
      <c r="E163" s="87"/>
      <c r="F163" s="87"/>
      <c r="G163" s="87"/>
      <c r="H163" s="87"/>
      <c r="I163" s="87"/>
    </row>
    <row r="164" spans="1:9" ht="15" customHeight="1" x14ac:dyDescent="0.2">
      <c r="A164" s="87"/>
      <c r="B164" s="87"/>
      <c r="C164" s="87"/>
      <c r="D164" s="87"/>
      <c r="E164" s="87"/>
      <c r="F164" s="87"/>
      <c r="G164" s="87"/>
      <c r="H164" s="87"/>
      <c r="I164" s="87"/>
    </row>
    <row r="165" spans="1:9" ht="15" customHeight="1" x14ac:dyDescent="0.2">
      <c r="A165" s="87"/>
      <c r="B165" s="87"/>
      <c r="C165" s="87"/>
      <c r="D165" s="87"/>
      <c r="E165" s="87"/>
      <c r="F165" s="87"/>
      <c r="G165" s="87"/>
      <c r="H165" s="87"/>
      <c r="I165" s="87"/>
    </row>
    <row r="166" spans="1:9" ht="15" customHeight="1" x14ac:dyDescent="0.2">
      <c r="A166" s="87"/>
      <c r="B166" s="87"/>
      <c r="C166" s="87"/>
      <c r="D166" s="87"/>
      <c r="E166" s="87"/>
      <c r="F166" s="87"/>
      <c r="G166" s="87"/>
      <c r="H166" s="87"/>
      <c r="I166" s="87"/>
    </row>
    <row r="167" spans="1:9" ht="15" customHeight="1" x14ac:dyDescent="0.2">
      <c r="A167" s="87"/>
      <c r="B167" s="87"/>
      <c r="C167" s="87"/>
      <c r="D167" s="87"/>
      <c r="E167" s="87"/>
      <c r="F167" s="87"/>
      <c r="G167" s="87"/>
      <c r="H167" s="87"/>
      <c r="I167" s="87"/>
    </row>
    <row r="168" spans="1:9" ht="15" customHeight="1" x14ac:dyDescent="0.2">
      <c r="A168" s="87"/>
      <c r="B168" s="87"/>
      <c r="C168" s="87"/>
      <c r="D168" s="87"/>
      <c r="E168" s="87"/>
      <c r="F168" s="87"/>
      <c r="G168" s="87"/>
      <c r="H168" s="87"/>
      <c r="I168" s="87"/>
    </row>
    <row r="169" spans="1:9" ht="15" customHeight="1" x14ac:dyDescent="0.2">
      <c r="A169" s="87"/>
      <c r="B169" s="87"/>
      <c r="C169" s="87"/>
      <c r="D169" s="87"/>
      <c r="E169" s="87"/>
      <c r="F169" s="87"/>
      <c r="G169" s="87"/>
      <c r="H169" s="87"/>
      <c r="I169" s="87"/>
    </row>
    <row r="170" spans="1:9" ht="15" customHeight="1" x14ac:dyDescent="0.2">
      <c r="A170" s="87"/>
      <c r="B170" s="87"/>
      <c r="C170" s="87"/>
      <c r="D170" s="87"/>
      <c r="E170" s="87"/>
      <c r="F170" s="87"/>
      <c r="G170" s="87"/>
      <c r="H170" s="87"/>
      <c r="I170" s="87"/>
    </row>
    <row r="171" spans="1:9" ht="15" customHeight="1" x14ac:dyDescent="0.2">
      <c r="A171" s="87"/>
      <c r="B171" s="87"/>
      <c r="C171" s="87"/>
      <c r="D171" s="87"/>
      <c r="E171" s="87"/>
      <c r="F171" s="87"/>
      <c r="G171" s="87"/>
      <c r="H171" s="87"/>
      <c r="I171" s="87"/>
    </row>
    <row r="172" spans="1:9" ht="15" customHeight="1" x14ac:dyDescent="0.2">
      <c r="A172" s="87"/>
      <c r="B172" s="87"/>
      <c r="C172" s="87"/>
      <c r="D172" s="87"/>
      <c r="E172" s="87"/>
      <c r="F172" s="87"/>
      <c r="G172" s="87"/>
      <c r="H172" s="87"/>
      <c r="I172" s="87"/>
    </row>
    <row r="173" spans="1:9" ht="15" customHeight="1" x14ac:dyDescent="0.2">
      <c r="A173" s="87"/>
      <c r="B173" s="87"/>
      <c r="C173" s="87"/>
      <c r="D173" s="87"/>
      <c r="E173" s="87"/>
      <c r="F173" s="87"/>
      <c r="G173" s="87"/>
      <c r="H173" s="87"/>
      <c r="I173" s="87"/>
    </row>
    <row r="174" spans="1:9" ht="15" customHeight="1" x14ac:dyDescent="0.2">
      <c r="A174" s="87"/>
      <c r="B174" s="87"/>
      <c r="C174" s="87"/>
      <c r="D174" s="87"/>
      <c r="E174" s="87"/>
      <c r="F174" s="87"/>
      <c r="G174" s="87"/>
      <c r="H174" s="87"/>
      <c r="I174" s="87"/>
    </row>
    <row r="175" spans="1:9" ht="15" customHeight="1" x14ac:dyDescent="0.2">
      <c r="A175" s="87"/>
      <c r="B175" s="87"/>
      <c r="C175" s="87"/>
      <c r="D175" s="87"/>
      <c r="E175" s="87"/>
      <c r="F175" s="87"/>
      <c r="G175" s="87"/>
      <c r="H175" s="87"/>
      <c r="I175" s="87"/>
    </row>
    <row r="176" spans="1:9" ht="15" customHeight="1" x14ac:dyDescent="0.2">
      <c r="A176" s="87"/>
      <c r="B176" s="87"/>
      <c r="C176" s="87"/>
      <c r="D176" s="87"/>
      <c r="E176" s="87"/>
      <c r="F176" s="87"/>
      <c r="G176" s="87"/>
      <c r="H176" s="87"/>
      <c r="I176" s="87"/>
    </row>
    <row r="177" spans="1:9" ht="15" customHeight="1" x14ac:dyDescent="0.2">
      <c r="A177" s="87"/>
      <c r="B177" s="87"/>
      <c r="C177" s="87"/>
      <c r="D177" s="87"/>
      <c r="E177" s="87"/>
      <c r="F177" s="87"/>
      <c r="G177" s="87"/>
      <c r="H177" s="87"/>
      <c r="I177" s="87"/>
    </row>
    <row r="178" spans="1:9" ht="15" customHeight="1" x14ac:dyDescent="0.2">
      <c r="A178" s="87"/>
      <c r="B178" s="87"/>
      <c r="C178" s="87"/>
      <c r="D178" s="87"/>
      <c r="E178" s="87"/>
      <c r="F178" s="87"/>
      <c r="G178" s="87"/>
      <c r="H178" s="87"/>
      <c r="I178" s="87"/>
    </row>
    <row r="179" spans="1:9" ht="15" customHeight="1" x14ac:dyDescent="0.2">
      <c r="A179" s="87"/>
      <c r="B179" s="87"/>
      <c r="C179" s="87"/>
      <c r="D179" s="87"/>
      <c r="E179" s="87"/>
      <c r="F179" s="87"/>
      <c r="G179" s="87"/>
      <c r="H179" s="87"/>
      <c r="I179" s="87"/>
    </row>
    <row r="180" spans="1:9" ht="15" customHeight="1" x14ac:dyDescent="0.2">
      <c r="A180" s="87"/>
      <c r="B180" s="87"/>
      <c r="C180" s="87"/>
      <c r="D180" s="87"/>
      <c r="E180" s="87"/>
      <c r="F180" s="87"/>
      <c r="G180" s="87"/>
      <c r="H180" s="87"/>
      <c r="I180" s="87"/>
    </row>
    <row r="181" spans="1:9" ht="15" customHeight="1" x14ac:dyDescent="0.2">
      <c r="A181" s="87"/>
      <c r="B181" s="87"/>
      <c r="C181" s="87"/>
      <c r="D181" s="87"/>
      <c r="E181" s="87"/>
      <c r="F181" s="87"/>
      <c r="G181" s="87"/>
      <c r="H181" s="87"/>
      <c r="I181" s="87"/>
    </row>
    <row r="182" spans="1:9" ht="15" customHeight="1" x14ac:dyDescent="0.2">
      <c r="A182" s="87"/>
      <c r="B182" s="87"/>
      <c r="C182" s="87"/>
      <c r="D182" s="87"/>
      <c r="E182" s="87"/>
      <c r="F182" s="87"/>
      <c r="G182" s="87"/>
      <c r="H182" s="87"/>
      <c r="I182" s="87"/>
    </row>
    <row r="183" spans="1:9" ht="15" customHeight="1" x14ac:dyDescent="0.2">
      <c r="A183" s="87"/>
      <c r="B183" s="87"/>
      <c r="C183" s="87"/>
      <c r="D183" s="87"/>
      <c r="E183" s="87"/>
      <c r="F183" s="87"/>
      <c r="G183" s="87"/>
      <c r="H183" s="87"/>
      <c r="I183" s="87"/>
    </row>
    <row r="184" spans="1:9" ht="15" customHeight="1" x14ac:dyDescent="0.2">
      <c r="A184" s="87"/>
      <c r="B184" s="87"/>
      <c r="C184" s="87"/>
      <c r="D184" s="87"/>
      <c r="E184" s="87"/>
      <c r="F184" s="87"/>
      <c r="G184" s="87"/>
      <c r="H184" s="87"/>
      <c r="I184" s="87"/>
    </row>
    <row r="185" spans="1:9" ht="15" customHeight="1" x14ac:dyDescent="0.2">
      <c r="A185" s="87"/>
      <c r="B185" s="87"/>
      <c r="C185" s="87"/>
      <c r="D185" s="87"/>
      <c r="E185" s="87"/>
      <c r="F185" s="87"/>
      <c r="G185" s="87"/>
      <c r="H185" s="87"/>
      <c r="I185" s="87"/>
    </row>
    <row r="186" spans="1:9" ht="15" customHeight="1" x14ac:dyDescent="0.2">
      <c r="A186" s="87"/>
      <c r="B186" s="87"/>
      <c r="C186" s="87"/>
      <c r="D186" s="87"/>
      <c r="E186" s="87"/>
      <c r="F186" s="87"/>
      <c r="G186" s="87"/>
      <c r="H186" s="87"/>
      <c r="I186" s="87"/>
    </row>
    <row r="187" spans="1:9" ht="15" customHeight="1" x14ac:dyDescent="0.2">
      <c r="A187" s="87"/>
      <c r="B187" s="87"/>
      <c r="C187" s="87"/>
      <c r="D187" s="87"/>
      <c r="E187" s="87"/>
      <c r="F187" s="87"/>
      <c r="G187" s="87"/>
      <c r="H187" s="87"/>
      <c r="I187" s="87"/>
    </row>
    <row r="188" spans="1:9" ht="15" customHeight="1" x14ac:dyDescent="0.2">
      <c r="A188" s="87"/>
      <c r="B188" s="87"/>
      <c r="C188" s="87"/>
      <c r="D188" s="87"/>
      <c r="E188" s="87"/>
      <c r="F188" s="87"/>
      <c r="G188" s="87"/>
      <c r="H188" s="87"/>
      <c r="I188" s="87"/>
    </row>
    <row r="189" spans="1:9" ht="15" customHeight="1" x14ac:dyDescent="0.2">
      <c r="A189" s="87"/>
      <c r="B189" s="87"/>
      <c r="C189" s="87"/>
      <c r="D189" s="87"/>
      <c r="E189" s="87"/>
      <c r="F189" s="87"/>
      <c r="G189" s="87"/>
      <c r="H189" s="87"/>
      <c r="I189" s="87"/>
    </row>
    <row r="190" spans="1:9" ht="15" customHeight="1" x14ac:dyDescent="0.2">
      <c r="A190" s="87"/>
      <c r="B190" s="87"/>
      <c r="C190" s="87"/>
      <c r="D190" s="87"/>
      <c r="E190" s="87"/>
      <c r="F190" s="87"/>
      <c r="G190" s="87"/>
      <c r="H190" s="87"/>
      <c r="I190" s="87"/>
    </row>
    <row r="191" spans="1:9" ht="15" customHeight="1" x14ac:dyDescent="0.2">
      <c r="A191" s="87"/>
      <c r="B191" s="87"/>
      <c r="C191" s="87"/>
      <c r="D191" s="87"/>
      <c r="E191" s="87"/>
      <c r="F191" s="87"/>
      <c r="G191" s="87"/>
      <c r="H191" s="87"/>
      <c r="I191" s="87"/>
    </row>
    <row r="192" spans="1:9" ht="15" customHeight="1" x14ac:dyDescent="0.2">
      <c r="A192" s="87"/>
      <c r="B192" s="87"/>
      <c r="C192" s="87"/>
      <c r="D192" s="87"/>
      <c r="E192" s="87"/>
      <c r="F192" s="87"/>
      <c r="G192" s="87"/>
      <c r="H192" s="87"/>
      <c r="I192" s="87"/>
    </row>
    <row r="193" spans="1:9" ht="15" customHeight="1" x14ac:dyDescent="0.2">
      <c r="A193" s="87"/>
      <c r="B193" s="87"/>
      <c r="C193" s="87"/>
      <c r="D193" s="87"/>
      <c r="E193" s="87"/>
      <c r="F193" s="87"/>
      <c r="G193" s="87"/>
      <c r="H193" s="87"/>
      <c r="I193" s="87"/>
    </row>
    <row r="194" spans="1:9" ht="15" customHeight="1" x14ac:dyDescent="0.2">
      <c r="A194" s="87"/>
      <c r="B194" s="87"/>
      <c r="C194" s="87"/>
      <c r="D194" s="87"/>
      <c r="E194" s="87"/>
      <c r="F194" s="87"/>
      <c r="G194" s="87"/>
      <c r="H194" s="87"/>
      <c r="I194" s="87"/>
    </row>
    <row r="195" spans="1:9" ht="15" customHeight="1" x14ac:dyDescent="0.2">
      <c r="A195" s="87"/>
      <c r="B195" s="87"/>
      <c r="C195" s="87"/>
      <c r="D195" s="87"/>
      <c r="E195" s="87"/>
      <c r="F195" s="87"/>
      <c r="G195" s="87"/>
      <c r="H195" s="87"/>
      <c r="I195" s="87"/>
    </row>
    <row r="196" spans="1:9" ht="15" customHeight="1" x14ac:dyDescent="0.2">
      <c r="A196" s="87"/>
      <c r="B196" s="87"/>
      <c r="C196" s="87"/>
      <c r="D196" s="87"/>
      <c r="E196" s="87"/>
      <c r="F196" s="87"/>
      <c r="G196" s="87"/>
      <c r="H196" s="87"/>
      <c r="I196" s="87"/>
    </row>
    <row r="197" spans="1:9" ht="15" customHeight="1" x14ac:dyDescent="0.2"/>
    <row r="198" spans="1:9" ht="15" customHeight="1" x14ac:dyDescent="0.2"/>
    <row r="199" spans="1:9" ht="15" customHeight="1" x14ac:dyDescent="0.2"/>
    <row r="200" spans="1:9" ht="15" customHeight="1" x14ac:dyDescent="0.2"/>
    <row r="201" spans="1:9" ht="15" customHeight="1" x14ac:dyDescent="0.2"/>
    <row r="202" spans="1:9" ht="15" customHeight="1" x14ac:dyDescent="0.2"/>
    <row r="203" spans="1:9" ht="15" customHeight="1" x14ac:dyDescent="0.2"/>
    <row r="204" spans="1:9" ht="15" customHeight="1" x14ac:dyDescent="0.2"/>
    <row r="205" spans="1:9" ht="15" customHeight="1" x14ac:dyDescent="0.2"/>
    <row r="206" spans="1:9" ht="15" customHeight="1" x14ac:dyDescent="0.2"/>
    <row r="207" spans="1:9" ht="15" customHeight="1" x14ac:dyDescent="0.2"/>
    <row r="208" spans="1:9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</sheetData>
  <mergeCells count="2">
    <mergeCell ref="A1:I1"/>
    <mergeCell ref="G3:I3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&amp;C&amp;R&amp;"Arial,Normal"&amp;9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9.1-2</vt:lpstr>
      <vt:lpstr>9.3</vt:lpstr>
      <vt:lpstr>9.3 Cont.</vt:lpstr>
      <vt:lpstr>9.4</vt:lpstr>
      <vt:lpstr>9.4 Cont. </vt:lpstr>
      <vt:lpstr>9.5</vt:lpstr>
      <vt:lpstr>9.6</vt:lpstr>
      <vt:lpstr>9.7-8</vt:lpstr>
      <vt:lpstr>9.9</vt:lpstr>
      <vt:lpstr>'9.1-2'!Área_de_impresión</vt:lpstr>
      <vt:lpstr>'9.3'!Área_de_impresión</vt:lpstr>
      <vt:lpstr>'9.3 Cont.'!Área_de_impresión</vt:lpstr>
      <vt:lpstr>'9.4'!Área_de_impresión</vt:lpstr>
      <vt:lpstr>'9.4 Cont. '!Área_de_impresión</vt:lpstr>
      <vt:lpstr>'9.5'!Área_de_impresión</vt:lpstr>
      <vt:lpstr>'9.6'!Área_de_impresión</vt:lpstr>
      <vt:lpstr>'9.7-8'!Área_de_impresión</vt:lpstr>
      <vt:lpstr>'9.9'!Área_de_impresión</vt:lpstr>
    </vt:vector>
  </TitlesOfParts>
  <Company>ONE Villa Clara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Cuesta Gómez</dc:creator>
  <cp:lastModifiedBy>Lien Molina Morales</cp:lastModifiedBy>
  <cp:lastPrinted>2022-06-03T17:48:28Z</cp:lastPrinted>
  <dcterms:created xsi:type="dcterms:W3CDTF">1999-07-12T18:01:09Z</dcterms:created>
  <dcterms:modified xsi:type="dcterms:W3CDTF">2024-08-28T16:51:27Z</dcterms:modified>
</cp:coreProperties>
</file>